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C:\Agora\ICI4189-ZAC ECHAT BRET. SUD\CONC\ACT\TRC\PEC\II4189_ING_ACT_EST_TRC_BS_0001_A00\"/>
    </mc:Choice>
  </mc:AlternateContent>
  <xr:revisionPtr revIDLastSave="0" documentId="13_ncr:1_{6741787F-EAE2-4361-8C4A-63F23B76AD75}" xr6:coauthVersionLast="47" xr6:coauthVersionMax="47" xr10:uidLastSave="{00000000-0000-0000-0000-000000000000}"/>
  <bookViews>
    <workbookView xWindow="-108" yWindow="-108" windowWidth="23256" windowHeight="12456" tabRatio="683" activeTab="3" xr2:uid="{00000000-000D-0000-FFFF-FFFF00000000}"/>
  </bookViews>
  <sheets>
    <sheet name="CART LOT 2" sheetId="16" r:id="rId1"/>
    <sheet name="Sous Détail-SIGNA déviation" sheetId="14" state="hidden" r:id="rId2"/>
    <sheet name="PREAMBULE" sheetId="24" r:id="rId3"/>
    <sheet name="BPU DCE MT-4" sheetId="23" r:id="rId4"/>
  </sheets>
  <definedNames>
    <definedName name="_Toc192688115" localSheetId="3">'BPU DCE MT-4'!#REF!</definedName>
    <definedName name="_Toc192688215" localSheetId="3">'BPU DCE MT-4'!#REF!</definedName>
    <definedName name="_Toc8752150" localSheetId="3">'BPU DCE MT-4'!#REF!</definedName>
    <definedName name="_Toc8752158" localSheetId="3">'BPU DCE MT-4'!#REF!</definedName>
    <definedName name="deb">#REF!</definedName>
    <definedName name="eme_10">#REF!</definedName>
    <definedName name="fx">#REF!</definedName>
    <definedName name="geo">#REF!</definedName>
    <definedName name="gr_40">#REF!</definedName>
    <definedName name="_xlnm.Print_Titles" localSheetId="3">'BPU DCE MT-4'!$2:$5</definedName>
    <definedName name="rem_a">#REF!</definedName>
    <definedName name="_xlnm.Print_Area" localSheetId="3">'BPU DCE MT-4'!$A$1:$F$220</definedName>
    <definedName name="_xlnm.Print_Area" localSheetId="0">'CART LOT 2'!$A$7:$G$64</definedName>
    <definedName name="_xlnm.Print_Area" localSheetId="2">PREAMBULE!$A$1:$C$8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 i="14" l="1"/>
  <c r="F19" i="14" s="1"/>
  <c r="E10" i="14"/>
  <c r="F10" i="14" s="1"/>
  <c r="E5" i="14"/>
  <c r="F5" i="14" s="1"/>
  <c r="F21" i="14"/>
  <c r="F20" i="14"/>
  <c r="F16" i="14"/>
  <c r="F15" i="14"/>
  <c r="F14" i="14"/>
  <c r="F13" i="14"/>
  <c r="F12" i="14"/>
  <c r="F11" i="14"/>
  <c r="F9" i="14"/>
  <c r="F8" i="14"/>
  <c r="F7" i="14"/>
  <c r="F6" i="14"/>
  <c r="F4" i="14"/>
  <c r="G21" i="14" l="1"/>
  <c r="H21" i="14" s="1"/>
  <c r="G16" i="14"/>
  <c r="H16" i="14" s="1"/>
</calcChain>
</file>

<file path=xl/sharedStrings.xml><?xml version="1.0" encoding="utf-8"?>
<sst xmlns="http://schemas.openxmlformats.org/spreadsheetml/2006/main" count="448" uniqueCount="312">
  <si>
    <t>Désignation</t>
  </si>
  <si>
    <t>Unité</t>
  </si>
  <si>
    <t>u</t>
  </si>
  <si>
    <t>m²</t>
  </si>
  <si>
    <t>ml</t>
  </si>
  <si>
    <t>ens</t>
  </si>
  <si>
    <t>ZAC DU TRIANGLE L'ECHAT</t>
  </si>
  <si>
    <t>N°</t>
  </si>
  <si>
    <t>Prix Unitaire</t>
  </si>
  <si>
    <t>F</t>
  </si>
  <si>
    <t>03.1</t>
  </si>
  <si>
    <t>03.2</t>
  </si>
  <si>
    <t>Ligne axiale chaussée et ligne stationnements (continue ou discontinue) - largeur 0.10 m</t>
  </si>
  <si>
    <t>Ligne axiale chaussée continue ou discontinue largeur 0.18 m</t>
  </si>
  <si>
    <t>Ligne positionnement feux largeur 0.20 m</t>
  </si>
  <si>
    <t>Ligne contour ilot largeur 0.15 m</t>
  </si>
  <si>
    <t>Bande Cédez le passage largeur 0,50 m</t>
  </si>
  <si>
    <t>Dents de requin</t>
  </si>
  <si>
    <t>Flèches directionnelles / bi-directionnelles</t>
  </si>
  <si>
    <t>Marquage ilot</t>
  </si>
  <si>
    <t>04.1.1</t>
  </si>
  <si>
    <t>04.1.2</t>
  </si>
  <si>
    <t>04.2</t>
  </si>
  <si>
    <t>04.3</t>
  </si>
  <si>
    <t>04.5</t>
  </si>
  <si>
    <t>04.6</t>
  </si>
  <si>
    <t>Zone réservée - LIVRAISON</t>
  </si>
  <si>
    <t>Dalles podotactiles béton 40 * 60 * ép. 8 cm, coloris blanc quartz</t>
  </si>
  <si>
    <t>Bande STOP largeur 0,50 m</t>
  </si>
  <si>
    <t>Passage piéton</t>
  </si>
  <si>
    <t>05.16</t>
  </si>
  <si>
    <t>05.16.1</t>
  </si>
  <si>
    <t>05.16.2</t>
  </si>
  <si>
    <t>05.16.3</t>
  </si>
  <si>
    <t>05.16.4</t>
  </si>
  <si>
    <t>05.16.5</t>
  </si>
  <si>
    <t>05.16.6</t>
  </si>
  <si>
    <t>05.16.7</t>
  </si>
  <si>
    <t>05.16.8</t>
  </si>
  <si>
    <t>05.16.9</t>
  </si>
  <si>
    <t>05.16.10</t>
  </si>
  <si>
    <t>05.16.11</t>
  </si>
  <si>
    <t>05.16.12</t>
  </si>
  <si>
    <t>05.16.13</t>
  </si>
  <si>
    <t>05.17</t>
  </si>
  <si>
    <t>05.17.1</t>
  </si>
  <si>
    <t>05.17.2</t>
  </si>
  <si>
    <t>Signalisation horizontale</t>
  </si>
  <si>
    <t>Signalisation verticale</t>
  </si>
  <si>
    <t>Zebras</t>
  </si>
  <si>
    <t>05.17.3</t>
  </si>
  <si>
    <t>Panneau de police type Triflache, y compris génie civil associé</t>
  </si>
  <si>
    <t>Panneau de police type autoroutier,sur mât simple, y compris pannonceau et génie civil associé</t>
  </si>
  <si>
    <t>Déviation Bretelle A86</t>
  </si>
  <si>
    <t>Panneau déviation Type KD</t>
  </si>
  <si>
    <t>Dépose en fin de chantier</t>
  </si>
  <si>
    <t>03.3</t>
  </si>
  <si>
    <t>04.3.1</t>
  </si>
  <si>
    <r>
      <t xml:space="preserve">Fourniture et pose en tranchée ouverte et/ou sous fourreaux de câbles BTA, </t>
    </r>
    <r>
      <rPr>
        <sz val="10"/>
        <rFont val="Fira Sans"/>
        <family val="2"/>
      </rPr>
      <t>y compris raccordements dans les postes DP, coffrets en façade des lots, REMBT, câble BTA et équipements divers.</t>
    </r>
  </si>
  <si>
    <t>Câble 3×240 mm² aluminium + 1×95 mm² - pour alimentation des Lots</t>
  </si>
  <si>
    <t>Fourniture et pose de coffret type REMBT, y compris réhausse</t>
  </si>
  <si>
    <t>Etude art. 2 - contrôles divers</t>
  </si>
  <si>
    <r>
      <t xml:space="preserve">Massif béton </t>
    </r>
    <r>
      <rPr>
        <sz val="10"/>
        <rFont val="Fira Sans"/>
        <family val="2"/>
      </rPr>
      <t xml:space="preserve">pour encrage des appareils d'éclairage
</t>
    </r>
    <r>
      <rPr>
        <i/>
        <sz val="10"/>
        <rFont val="Fira Sans"/>
        <family val="2"/>
      </rPr>
      <t>y compris reprise fourreaux et terre</t>
    </r>
  </si>
  <si>
    <t>Mâts 8 m et 9 m, avec ou sans crosse</t>
  </si>
  <si>
    <t>Mâts jusqu'à 6,5m, avec ou sans crosse</t>
  </si>
  <si>
    <t>Borne 1 m</t>
  </si>
  <si>
    <t>Mât aiguille</t>
  </si>
  <si>
    <t>y compris toutes sujétions de fourniture, pose et raccordements (reprise fourreaux et terre)</t>
  </si>
  <si>
    <t>Câble bta 4x16 mm² Cu</t>
  </si>
  <si>
    <t>04.3.2</t>
  </si>
  <si>
    <t>04.3.3</t>
  </si>
  <si>
    <t>04.3.4</t>
  </si>
  <si>
    <r>
      <t>Fourniture et tirage sous fourreaux de câble hti et bta,</t>
    </r>
    <r>
      <rPr>
        <sz val="10"/>
        <rFont val="Fira Sans"/>
        <family val="2"/>
      </rPr>
      <t xml:space="preserve"> y compris raccordements amont et aval</t>
    </r>
  </si>
  <si>
    <t>04.4.1</t>
  </si>
  <si>
    <t>04.4.2</t>
  </si>
  <si>
    <t>04.4.3</t>
  </si>
  <si>
    <t>Raccordement hti / bta au réseau existant</t>
  </si>
  <si>
    <r>
      <t>Fourniture et pose dans chambre de transformateur hti de type Drop Abel,</t>
    </r>
    <r>
      <rPr>
        <sz val="10"/>
        <rFont val="Fira Sans"/>
        <family val="2"/>
      </rPr>
      <t xml:space="preserve"> y compris raccordements</t>
    </r>
  </si>
  <si>
    <t>Câble hti HT SENEROP 3×1×25 mm²</t>
  </si>
  <si>
    <r>
      <t xml:space="preserve">Dalle béton armé, </t>
    </r>
    <r>
      <rPr>
        <sz val="10"/>
        <rFont val="Arial"/>
        <family val="2"/>
      </rPr>
      <t>y compris câble de terre et liaison équipotentielle</t>
    </r>
    <r>
      <rPr>
        <sz val="10"/>
        <rFont val="Fira Sans"/>
        <family val="2"/>
      </rPr>
      <t xml:space="preserve"> (25m²)</t>
    </r>
  </si>
  <si>
    <r>
      <t>Amenée, installation, câblage et raccordements HTA, frais de location</t>
    </r>
    <r>
      <rPr>
        <sz val="10"/>
        <color rgb="FFFF0000"/>
        <rFont val="Fira Sans"/>
        <family val="2"/>
      </rPr>
      <t xml:space="preserve"> </t>
    </r>
    <r>
      <rPr>
        <b/>
        <u/>
        <sz val="10"/>
        <rFont val="Fira Sans"/>
        <family val="2"/>
      </rPr>
      <t>24 mois</t>
    </r>
  </si>
  <si>
    <t>U</t>
  </si>
  <si>
    <t>PRÉAMBULE</t>
  </si>
  <si>
    <t xml:space="preserve">
Les travaux seront payés par application des prix indiqués au bordereau des prix unitaires et appliqués aux quantités d'ouvrages réellement exécutées et constatées par attachements modulo les dispositions suivantes.
D’une manière générale, les prix rémunérés au mètre carré (M²) ou au mètre cube (M³) sont rémunérés à la surface ou au volume théorique, calculé selon les données géométriques des plans d’exécution établis par le titulaire, visés et validés par le maître d’œuvre et selon les épaisseurs théoriques de matériaux prescrites dans le marché.
Ces quantités pourront être revues à la baisse s’il s’avère que les quantités mises en œuvre par le titulaire sont plus faibles que les prescriptions du marché et/ou des plans d’exécution.
Dans le cas où le titulaire aurait donné des dimensions aux ouvrages plus fortes que celles indiquées dans les plans d’exécution validés par le maître d’œuvre, sans justifier d'un ordre écrit du maître d’œuvre, il ne lui sera pas tenu compte de l'excédent en résultant.
Chaque écart entre les études d’EXE et les plans de niveau PRO doit être justifié et validé spécifiquement avant de pouvoir donner lieu à rémunération.
Les prix du présent bordereau s’appliquent conformément à l’ensemble des pièces du marché, en particulier le C.C.T.P. et tiennent compte de mises en œuvre respectant les règles de l’art ainsi que les normes et règlements en vigueur.
Les prix du présent bordereau intègrent toutes les sujétions de mise en œuvre de quel qu’ordre que ce soit et tiennent compte des conditions particulières du présent marché, notamment l’environnement urbain et la présence concomitante d’autres chantiers sur le site.
</t>
  </si>
  <si>
    <t>LE FORFAIT :</t>
  </si>
  <si>
    <t>DISPOSITIONS GENERALES</t>
  </si>
  <si>
    <t>1.1</t>
  </si>
  <si>
    <t>Installations de chantier</t>
  </si>
  <si>
    <t>Une première fraction égale à 20 % du prix est réglée au titulaire après l‘amenée, le montage et la mise en place complète des installations de chantier pendant la période de préparation, constaté par le MOE.
Une seconde fraction de 60 % est réglée par mensualités équivalentes durant toute la durée du délai global des travaux (hors période de préparation). i.e. : si le délai global des travaux figurant à l’acte d’engagement est d (nombre de mois diminué de la période de préparation), la mensualité sera égale à 0.6/d du montant du forfait.
Une dernière fraction de 20% sera réglée après constat par le MOE du parfait repliement de tous les éléments constituant les installations de chantier principales et de la remise en état des emprises dans les conditions précisées au CCAP et au CCTP.</t>
  </si>
  <si>
    <t>Etudes d'exécution</t>
  </si>
  <si>
    <t>1.3</t>
  </si>
  <si>
    <t>L'UNITE :</t>
  </si>
  <si>
    <t>LE METRE LINEAIRE :</t>
  </si>
  <si>
    <t>D’une manière générale, la gestion des interfaces avec les tiers (lots immobiliers, concessionnaires, etc.) est réputée incluse dans les prix unitaires.
Tous les frais découlant de l’application de la Charte Chantier à Faibles Nuisances – CCFN sont réputés inclus dans les prix unitaires.
Les prix du bordereau (y compris les forfaits) rémunèrent le titulaire de tous les travaux qu'il a à exécuter et lui remboursent toutes les dépenses qu'il a à faire pour l'établissement des ouvrages.
Les prix du présent bordereau s'appliquent quelles que soient les quantités mises en œuvre.
Les prix du présent bordereau s'entendent hors taxes.
D’une manière générale, sont réputés inclus dans tous les prix :
-	L’encadrement de chantier (chefs de chantier, chefs d’équipe, etc.)
-	Le personnel nécessaire à la réalisation de la prestation quel que soit le nombre de déplacements,
-	Le matériel nécessaire à la réalisation de la prestation quel que soit le nombre de déplacements,
-	Le chargement, le transport et le déchargement des fournitures depuis le lieu de fabrication jusqu’au lieu de mise en œuvre,
-	Le chargement, le transport, l’évacuation en décharge quelle que soit la distance et les frais de décharge pour les déchets, les produits de démolition et les matériaux déblayés
-	Les prestations d’implantation et de piquetage des travaux à réaliser.</t>
  </si>
  <si>
    <t>Dossier des Ouvrages Exécutés</t>
  </si>
  <si>
    <t xml:space="preserve">
Ce prix rémunère :
- le barriérage des emprises de travaux, 
- la signalisation en chantier mobile,
- l'aménagement de zone de stockage, leur entretien puis leur repliement à la fin du délai global des travaux.
Ce prix rémunère de façon générale le maintien en état de propreté et l’entretien des emprises et ses environs pendant toute la durée du chantier.
Ce prix inclut également les frais relatif à l’astreinte demandée au titulaire concernant ses travaux en propre et les emprises travaux associées.
Pour rappel, l’encadrement de chantier (directeur de travaux, conducteur de travaux et chefs de chantier) est ventilé dans les prix unitaires dans le coefficient K1.
</t>
  </si>
  <si>
    <t>1.2</t>
  </si>
  <si>
    <t>Nota : le lot 01 prévoit les installations de chantier pour l'ensemble des lots 01 à 05 et notamment :
- Les bungalows (en cohérence avec le chronogramme des effectifs) y compris les fondations éventuelles,
- Les raccordements aux réseaux (eau, électricité, télécom et assainissement) y compris démarches administratives pour leurs obtentions et solutions de raccordements provisoires,
Dans le cadre de ces travaux, il n’y aura pas de compte prorata pour les dépenses communes d’investissement et/ou de consommation des installations de chantiers. L’intégralité de ces coûts est porté par le lot 01 VRD.</t>
  </si>
  <si>
    <t xml:space="preserve">
Ce prix rémunère au forfait l’établissement et la transmission des dossiers des ouvrages exécutés en autant d’exemplaires que demandés au CCTP, l’exemplaire informatique comprenant les fichiers sources et PDF.
Le titulaire remettra au MOE un DOE établi selon la charte graphique du projet (pièces écrites et graphiques).
Le DOE regroupent dans un dossier les éléments décrits au C.C.T.P. et au C.C.A.P., en particulier :
-	Tous les plans de piquetage ;
-	Toutes les notes de calcul, notices et dossier de maintenance ;
-	Les résultats des sondages réalisés ;
-	Les levés X,Y,Z des réseaux mis en œuvre par le titulaire ou par des tiers (concessionnaires), pour une précision minimale de type A (remise de ces plans au fur et à mesure de l’avancement) ;
-	Tous les plans de récolement en X, Y et Z des ouvrages réalisés dans le cadre du présent marché (remise de ces plans au fur et à mesure de l’avancement) ;
-	Le plan de comparaison de l’implantation en X,Y entre le pan EXE validé et le récolement, accompagné de la note d’explication des écarts,
-	Les plans de récolement provisoires à l’avancement de la réalisation des réseaux ;
-	La mise à jour des plans de récolements autant de fois que nécessaire ;
-	Tous les résultats d’essais en laboratoire ;
-	Toutes les fiches de contrôles exécutés en phase travaux ;
-	Toutes les caractéristiques de formulation, de fabrication des produits et matériaux ;
-	Toutes les demandes d’agrément pour les produits mis en œuvre sur le projet ;
-	Toutes les procédures d’exécution validées par le maître d’œuvre.
Le titulaire devra remettre à la fin des travaux un dossier des ouvrages exécutés unique.
Ce prix sera réglé jusqu’à 80% par montants égaux à 1/d (d étant le nombre de secteurs définis au carnet de phasage) après remise et acceptation des documents, à la date où le Maître d'Ouvrage aura décidé de prononcer la réception partielle des secteurs des travaux. Les 20% restants seront réglés après remise et acceptation du dossier de fin d’opération par le Maître d’œuvre et le Maître d’ouvrage.</t>
  </si>
  <si>
    <t>1.4</t>
  </si>
  <si>
    <t>2.1</t>
  </si>
  <si>
    <t>2.1.1</t>
  </si>
  <si>
    <t>2.1.2</t>
  </si>
  <si>
    <t>2.2</t>
  </si>
  <si>
    <t>2.2.1</t>
  </si>
  <si>
    <t>2.2.2</t>
  </si>
  <si>
    <t>2.2.3</t>
  </si>
  <si>
    <t>2.2.4</t>
  </si>
  <si>
    <t>3.1</t>
  </si>
  <si>
    <t>3.2</t>
  </si>
  <si>
    <t>3.3</t>
  </si>
  <si>
    <t>4.1</t>
  </si>
  <si>
    <t>4.1.1</t>
  </si>
  <si>
    <t>4.1.2</t>
  </si>
  <si>
    <t>4.1.3</t>
  </si>
  <si>
    <t>4.1.4</t>
  </si>
  <si>
    <t>DCE MT4</t>
  </si>
  <si>
    <t>LOT 2 - INFRASTRUCTURE AUTOROUTIERE</t>
  </si>
  <si>
    <t>Exploitation sous chantier</t>
  </si>
  <si>
    <t>Travaux préparatoires et dégagement des emprises</t>
  </si>
  <si>
    <t>Abattage d'arbres</t>
  </si>
  <si>
    <t>Dépose de bordures de tous types</t>
  </si>
  <si>
    <t>Dépose de dispositifs de retenue béton</t>
  </si>
  <si>
    <t>Dépose de dispositifs de retenue métallique (y/c écrans moto.)</t>
  </si>
  <si>
    <t>Dépose de balises, plots</t>
  </si>
  <si>
    <t>Dépose de clôtures</t>
  </si>
  <si>
    <t>Rabotage chaussée (épaisseur inférieure ou égale à 6cm)</t>
  </si>
  <si>
    <t>Plus-value pour exécution de nuit rabotage</t>
  </si>
  <si>
    <t>Démolition chaussée, îlot et trottoir</t>
  </si>
  <si>
    <t>Défrichement/débroussaillage</t>
  </si>
  <si>
    <t>Rabotage</t>
  </si>
  <si>
    <t>Terrassement et couche de forme</t>
  </si>
  <si>
    <t>Chaussées et bordures</t>
  </si>
  <si>
    <t>Signalisations et équipements</t>
  </si>
  <si>
    <t>Mission G3</t>
  </si>
  <si>
    <t>1.5</t>
  </si>
  <si>
    <t xml:space="preserve">Ce prix rémunère, au forfait (FT), les sondages, reconnaissances, essais de laboratoire et études géotechniques de niveau G3 que le Titulaire réalisera en substitution ou en complément des données transmises dans les pièces non contractuelles. 
Il comprend l’ensemble des frais d'études pour constituer les dossiers d'exécution des ouvrages géotechniques et des terrassements provisoires et définitifs, pour la totalité des travaux : fouilles provisoires, justification des talus et éventuels ouvrages de soutènement (murs et sols renforcés), caractérisation de la PST et dimensionnement de la couche de forme.
Il comprend également la réalisation de carottages et sondages sur chaussée pour vérifier l’état des structures en places.
Il comprend l’analyse et l’exploitation des données géotechniques mises à la disposition du Titulaire et des données qu’il acquiert pendant les travaux. Il comprend également les notes de calculs manuelles et électroniques ainsi que les plans d'exécution, nécessaires à la parfaite réalisation des travaux.
Il comprend également :
- la diffusion des documents et des états d'indice par le même bureau coordinateur,
- les notes de calculs justificatifs et projet des ouvrages provisoires et définitifs,
- les métrés conformes aux plans visés,
- le programme d’exécution des études,
- les frais de reproduction au nombre d'exemplaires requis, de diffusion et de mises à jour successives des documents après observations du Maître d'œuvre,
- la modélisation hydrogéologique, le dimensionnement du dispositif provisoire de gestion des eaux ainsi que la conception du dispositif de drainage en phase définitive.
Ce prix sera réglé de la manière suivante :
- une fraction égale à 20 % du prix sera réglée à la fin de la campagne d’investigation,
- une fraction égale à 80% après validation du rapport final. </t>
  </si>
  <si>
    <t>Ce prix rémunère au forfait tous les frais d'études d'exécution pour réaliser l'ensemble des prestations définies au présent marché, y compris les frais de pilotage des co-traitants et sous-traitants.
Ce prix comprend notamment :
-	L'établissement et la fourniture d’une liste des documents d’exécution accompagnée d’un calendrier prévisionnel de leur remise au maître d’œuvre
-	L'établissement et la fourniture des documents d’exécution: fiches produits, notes de calcul, plans, détails et prodédures d'exécution,
-L'établissement et la fourniture des plannings généraux et planning à 3 semaines
-	La tenue à jour de l’état des stocks de matériaux, la mise en regard avec les besoins sur 3 semaines et l’interprétation des différences éventuelles,
-	Les frais d'établissement et de suivi du PAQ,
-	Les frais d'établissement et de suivi du PAE et/ou SOGED, 
-	Les frais d'établissement du PPSPS du titulaire, de ses cotraitants et sous-traitants,
-La fourniture et présentation  d'échantillons sur les revêtements, bordures et mobiliers.
Ce prix comprend aussi tous les frais de reprises des études d’exécution jusqu’à ce que le ou les documents et plans soient validés sans observation de la part du MOE.
Ce prix rémunère la fourniture des documents en autant d’exemplaires papiers que demandés au CCAP, l’exemplaire informatique comprenant les fichiers sources (Autocad 2013 et Mensura v9.1) et PDF.
Ce prix s’applique à l’avancement sur la base de l’échéancier de remise des documents d’exécution du titulaire, à l’obtention des avis favorables du MOE.</t>
  </si>
  <si>
    <t>1.6</t>
  </si>
  <si>
    <t>Laboratoire de chantier</t>
  </si>
  <si>
    <t>Ce prix rémunère, au forfait, les frais de mise en place et de fonctionnement y compris de personnel, du laboratoire de l'Entrepreneur. Il comprend notamment :
•	L'équipement des locaux du laboratoire pour la réalisation des essais, tel que prévu au CCTP et le stockage des éléments témoins,
•	L'achat ou la location des matériels nécessaires à la réalisation de tous les essais prévus au CCTP,
•	La réalisation de tous les essais, identification, reconnaissance et contrôle,
•	La transmission des fiches d'essais et les rapports,
•	Les frais d'entretien des matériels de réalisation des essais,
•	Les essais de reconnaissance prévus au CCTP,
•	La réalisation des essais pour la réception des PST, couche de forme, couches d'enrobés et suivant demandes du Maître d’œuvre,
•	Le personnel qualifié nécessaire au bon fonctionnement du laboratoire,
•	Les frais relatifs aux prélèvements d'échantillons (notamment réalisation des carottes), et à la confection d'éprouvettes, leur transport et leur stockage, y compris ceux destinés au Maître d'œuvre et au contrôle extérieur,
•	Les frais de mise en décharge des matériaux après essais, 
•	Les sujétions liées à l’intervention du contrôle extérieur mandaté par le Maître d’œuvre.
Ce prix sera rémunéré au prorata de la durée d'exécution des travaux.</t>
  </si>
  <si>
    <t>1.7</t>
  </si>
  <si>
    <t>Piquetage et protection des réseaux</t>
  </si>
  <si>
    <t>Déviation provisoire de la bretelle</t>
  </si>
  <si>
    <t>1.8</t>
  </si>
  <si>
    <t>Dégagement des emprises</t>
  </si>
  <si>
    <t>Ce prix rémunère, à l’unité (u), l’abattage des arbres de périmètre supérieur à 150 cm mesuré à 1 m du sol.
Ce prix comprend notamment :
•	Le repérage, l’élagage, l’abattage et le dessouchage des arbres ;
•	Le remblaiement soigné et compacté des fouilles résultant d’arrachages ou de dessouchages,
•	L’évacuation du bois et des souches dans les conditions définies au SOSED dans une décharge au choix du Titulaire et soumise à l’approbation du Maître d’Œuvre ;
•	Les frais de mise en décharge ;
•	La remise en état du terrain naturel (y compris rebouchage avec des matériaux du site ou de substitution soumis à l’agrément du Maître d’Œuvre et compactage) ;
•	Le nettoyage et la mise en forme du terrain naturel, 
•	Toutes les sujétions liées à la présence de réseaux aériens et souterrains et toutes interventions de jour comme de nuit.
Ce prix sera appliqué aux arbres ayant fait l’objet d’un accord préalable écrit du Maître d’œuvre.
Un plan d’abattage d’arbres et un plan de gestion des déchets produits seront établis par le Titulaire en préalable des travaux et soumis au visa du Maître d’œuvre.</t>
  </si>
  <si>
    <t>Ce prix rémunère, au mètre carré (m²) les opérations de débroussaillage et de défrichement, l’abattage d’arbres de périmètre inférieur à 150cm mesuré à 1m du sol, et le dessouchage sur toute la superficie de l’emprise nécessaire à l’exécution des travaux, telles qu’elles sont définies au C.C.T.P.
Ce prix comprend notamment :
•	L’abattage, l’arrachage et le dessouchage des taillis, broussailles, haies arbustives et toutes les souches y compris les branches et les racines,
•	L’extraction de toutes les souches anciennes,
•	Le repérage, par une mise en exclos sur le terrain, des limites de déboisement et des arbres et taillis à conserver,
•	L’abattage et le dessouchage des arbres de périmètre inférieur à 150 cm à 1 m du sol ainsi que le remplissage des trous occasionnés par le dessouchage,
•	Le traitement des déchets conformément au SOSED, en compatibilité avec l’organisation des travaux, le délai contractuel et les contraintes environnementales,
•	Le remblaiement soigné et compacté des fouilles résultant d’arrachages ou de dessouchages,
•	Le nettoyage et la mise en forme du terrain naturel,
•	Les frais de mise en décharge.
•	Toutes les sujétions liées à la présence de réseaux aériens et souterrains et toutes interventions de jour comme de nuit.
La surface à prendre en compte sera celle des emprises nécessaires à la réalisation des travaux, après accord avec le Maître d’œuvre des surfaces à dégager, et sera déterminée à partir des coordonnées Lambert de l’emprise concernée, mesurée en projection horizontale.
Le prix tient compte des conditions d’accès et de la densité des végétaux en place.
Le prix tient compte de toutes sujétions, y compris celles générées par un fractionnement des travaux de déboisement. 
Un plan de défrichement / débroussaillage et un plan de gestion des déchets produits seront établis par le Titulaire en préalable des travaux et soumis au visa du Maître d’œuvre.</t>
  </si>
  <si>
    <t>LE METRE CARRE :</t>
  </si>
  <si>
    <t>M²</t>
  </si>
  <si>
    <t>Déposes et démolitions</t>
  </si>
  <si>
    <t>2.3</t>
  </si>
  <si>
    <t>2.2.5</t>
  </si>
  <si>
    <t>2.2.6</t>
  </si>
  <si>
    <t>2.2.7</t>
  </si>
  <si>
    <t>2.3.1</t>
  </si>
  <si>
    <t>2.3.2</t>
  </si>
  <si>
    <t>Ce prix rémunère, au mètre linéaire (ml), la dépose de clôture existante de toute nature sur l’emprise travaux, et son évacuation en décharge. 
Ce prix comprend notamment : 
•	la dépose des grillages ou panneaux de clôture et de leurs supports ;
•	les terrassements nécessaires, manuels ou mécaniques ;
•	la démolition des massifs de fondation ;
•	l’évacuation en décharge des éléments de clôture et des produits de démolition, conformément au SOSED (y compris droits de décharge).
Ce prix sera rémunéré sur levé contradictoire réalisé sur site.</t>
  </si>
  <si>
    <t>Dépose de panneaux de signalisation</t>
  </si>
  <si>
    <t>Ce prix rémunère, à l’unité (u), la dépose d’un panneau de signalisation entrant en conflit avec les travaux, à l’exclusion des panneaux de signalisation temporaire et ce pour toutes interventions de jour comme de nuit. 
Ce prix comprend notamment : 
•	La dépose des décors existants ;
•	Le démontage des panneaux et de leurs supports ;
•	Les terrassements nécessaires, manuels ou mécaniques ;
•	La démolition du massif de fondation ;
•	Le stockage sur le lieu désigné par le maitre d’ouvrage ou l’évacuation en décharge du panneau (y compris droits de décharge) ;
•	L’évacuation à la décharge du Titulaire des produits de démolition, conformément au SOSED (y compris droits de décharge) ;
•	Les frais de mise en décharge éventuelle.</t>
  </si>
  <si>
    <t>Ce prix rémunère, au mètre carré (m2) mesuré en place, la démolition de structures de chaussée et trottoir existants aux engins mécaniques, quelle que soit l’épaisseur pour toute intervention de jour comme de nuit.
Ce prix comprend notamment :
•	La démolition des revêtements en matériaux enrobés et de la fondation en matériaux traités,
•	La dépose des bordures, caniveaux et grilles,
•	La scarification de la chaussée existante,
•	Le sciage franc du revêtement en place,
•	La démolition de toutes les couches de chaussée existantes, y compris couche de forme, au moyen de bêche pneumatique ou de défonceuse,
•	Le chargement (manuel et mécanique), le transport quelle que soit la distance, le déchargement sur un lieu de dépôt du choix du Titulaire dans les conditions définies au SOSED ou le réemploi éventuel des produits de démolition après accord du Maître d’œuvre,
•	Le réglage et le compactage du fond de fouille,
•	Les frais de mise en décharge.
La surface prise en compte sera celle établie après levés contradictoires ; les travaux auront lieu après accord préalable de la maîtrise d’œuvre sur la quantité à exécuter. 
Ce prix n’est pas cumulable avec les prix de rabotage.
L’épaisseur devra avoir fait l’objet d’un accord préalable du Maître d’Œuvre. 
Ce prix comprend toutes les sujétions liées à la conservation éventuelle de bordures.</t>
  </si>
  <si>
    <t>Ce prix rémunère, au mètre carré (m2), le rabotage d'enrobés dans les zones de reprofilage et de raccordement sur les voies adjacentes.
Ce prix comprend notamment :
•	les frais d'amenée et de repliement du matériel de rabotage et d'une balayeuse aspiratrice ;
•	le rabotage par engins mécaniques de la chaussée sur les zones désignées par le maître d'œuvre ;
•	les redans d’accrochage aux raccordements entre section neuve des branches du giratoire et RD22 existante
•	le piochage des matériaux, le tri pour évacuation ;
•	toutes sujétions de travail à la main autour des ouvrages affleurants tels que bouches à clé, tampons de regards, etc. ;
•	le balayage soigné de la chaussée ;
•	le chargement et l'évacuation des produits de rabotage, piochage et balayage en décharge classée, droits de décharge compris .
Ce prix comprend toutes sujétions.</t>
  </si>
  <si>
    <t>Ce prix rémunère en plus-value sur le prix 2.3.1 les frais d'intervention de nuit pour la réalisation des opérations de rabotage.</t>
  </si>
  <si>
    <t>Déblais</t>
  </si>
  <si>
    <t>Il comprend toutes les sujétions dues :
•	A la mise en œuvre de géotextiles sous toute la surface des terrains de dépôt afin d’assurer une isolation entre le terrain existant et les matériaux stockés de manière provisoire ou définitive (quel que soit la nature des matériaux mis en dépôt : terre végétale, matériaux de rabotage, etc.). 
•	à la présence ou à la réalisation des soutènements,
•	à la présence et à l'enlèvement des réseaux abandonnés,
•	à la présence des réseaux existants conservés, 
•	au terrassement éventuel à l'abri d'un soutènement provisoire de toute nature,
•	à l'exécution par petite partie ou en fouilles non blindées,
•	au phasage de réalisation,
•	à la finition du terrassement et du nettoyage de fond de forme,
•	au respect et à la protection de l'environnement conformément à la Notice Environnement,
•	la proximité de voies en circulation,
•	à la circulation et au maintien des accès riverains,
Les quantités appliquées sur ce prix seront validées par le MOE sur la base : 
•	des profils en travers d’exécution dressés par l’Entrepreneur et validés par le maître d’Œuvre ; 
•	des relevés topographiques après décapage et après déblai
•	des bons de mise en décharge.
La cohérence entre ces éléments sera vérifiée pour valider les quantités.</t>
  </si>
  <si>
    <t>Purges / substitution PST (y.c. géotextile)</t>
  </si>
  <si>
    <t xml:space="preserve">Ce prix rémunère, au mètre cube en place (m3), les déblais de toutes natures dans l'emprise du projet et leur évacuation.
Ce prix comprend notamment :
•	les piquetages complémentaires et les piquetages spéciaux,
•	la préparation initiale du terrain nécessaire, suite aux opérations de dégagement des emprises et de décapage,
•	l'extraction et le chargement, y compris le tri des matériaux selon l’utilisation envisagée (reprise en remblai ou évacuation en décharge),
•	la scarification ou l’aération éventuelle des surfaces en cours de chantier afin de baisser l'état hydrique des matériaux,
•	la mise en dépôt provisoire éventuelle, y compris le régalage des matériaux mis en dépôt, et les frais d'occupation et les sujétions éventuels relatifs aux dépôts provisoires qui sont à la charge de l'Entreprise,
•	l'évacuation en centre de traitement agréé, y compris le chargement, le transport, le déchargement et le droit de décharge, quelle que soit la distance,  
•	le réglage des talus, du fond de forme et de l’arase terrassement conformément aux prescriptions du CCTP,
•	la protection de la plate-forme et des talus contre les eaux de ruissellement y compris l'exécution et l'entretien des ouvrages provisoires correspondants, ainsi que toutes sujétions inhérentes,
•	le pompage éventuel,
•	les sujétions de réglage et de compactage de l’arase,
•	toutes les sujétions éventuelles de reprise du talus jusqu'à acceptation de la géométrie de celui-ci par le Maître d'Œuvre.
</t>
  </si>
  <si>
    <t>Ce prix rémunère, au mètre cube en place (hors foisonnement), les purges ou substitution de PST en déblai, après accord préalable du Maître d’œuvre et sur proposition de l'Entreprise dûment accompagnée des résultats des essais de portance. Les purges des ouvrages de gestion des eaux sont comprises dans ce prix. 
Ce prix comprend :
•	L’exécution des levés topographiques avant et après exécution des purges et de leurs substitutions, réalisés contradictoirement avec le contrôle extérieur,
•	la vérification du caractère inerte ou non pollué des matériaux à extraire,
•	le déblai de la purge, 
•	l'évacuation en centre de traitement agréé, y compris le chargement, le transport, le déchargement et le droit de décharge, quelle que soit la distance,
•	le régalage des matériaux mis en dépôt,
•	la préparation de l'assise et son réglage, y compris nettoyage du fond de fouille,
•	le pompage des fouilles si nécessaire,
•	la fourniture et l’amenée à pied d’œuvre des matériaux de substitution agréés par le Maître d’œuvre, conformément aux prescriptions du CCTP, 
•	le régalage des matériaux de substitution en couches d'épaisseur adaptée à la granulométrie du matériau mis en œuvre, selon une méthodologie validée par le Maître d’œuvre,
•	l'arrosage éventuel et le compactage méthodique.
Les volumes à prendre en compte seront les mètres cubes en place (hors foisonnement) déterminés sur la base de levés de terrain avant (terrain naturel décapé) et après exécution des purges. L’Entrepreneur est tenu d’effectuer des constats contradictoires avec le Maître d’œuvre.  
En l’absence de constats contradictoires, la prestation ne sera pas rémunérée.</t>
  </si>
  <si>
    <t>LE METRE CUBE :</t>
  </si>
  <si>
    <t>M3</t>
  </si>
  <si>
    <t xml:space="preserve">Ce prix rémunère, au mètre linéaire (ml), la dépose de bordures existantes de toute nature sur l’emprise travaux, et leur évacuation en décharge. </t>
  </si>
  <si>
    <t xml:space="preserve">Ce prix rémunère, au mètre linéaire (ml), la démolition de dispositifs de retenue en béton (GBA ou MVL) sur l’emprise travaux, et leur évacuation en décharge. </t>
  </si>
  <si>
    <t xml:space="preserve">Ce prix rémunère, au mètre linéaire (ml), la dépose de glissières métalliques de toute nature sur l’emprise travaux, et leur évacuation en décharge. </t>
  </si>
  <si>
    <t xml:space="preserve">Ce prix rémunère, à l'unité, la dépose de balises (notamment J11, J12, J14) et de plots béton sur l’emprise travaux, et leur évacuation en décharge. </t>
  </si>
  <si>
    <t>Couche de forme en GNT 0/63</t>
  </si>
  <si>
    <t>Ce prix rémunère, au mètre cube (m3) en place, la fourniture et la mise en œuvre manuelle ou mécanique de grave non traitée pour la réalisation des couches de forme.
Il comprend notamment :
*	les piquetages complémentaires et spéciaux non réalisés par le maître d’œuvre,
*	la fourniture, le transport à pied d’œuvre, le déchargement et le régalage,
*	la préparation éventuelle du support,
*	le réglage en couches d'épaisseurs adaptées et le compactage conformes aux prescriptions du C.C.T.P. Fascicule C,
*	le réglage,
*	les sujétions dues à la discontinuité dans le temps et dans l’espace des travaux,
*	l'arrosage éventuel y compris la fourniture et le transport de l'eau,
*	les scarifications éventuelles et le réglage de la plate-forme au profil définitif,
*	la fermeture des couches de surface
*	la protection de la couche de forme contre les infiltrations d’eau et circulation de chantier par enduit monocouche gravillonné conformément aux prescriptions du C.C.T.P. Fascicule C.
Les quantités appliquées sur ce prix seront validées par le MOE sur la base : 
*	des profils en travers d’exécution dressés par l’Entrepreneur et validés par le maître d’Œuvre ; 
*	des relevés topographiques avant et après mise en œuvre de la couche de forme.
La cohérence entre ces éléments sera vérifiée pour valider les quantités.</t>
  </si>
  <si>
    <t>3.4</t>
  </si>
  <si>
    <t>Enrobés</t>
  </si>
  <si>
    <t>Béton Bitumineux à Module Elevé Classe 3 0/10</t>
  </si>
  <si>
    <t xml:space="preserve">Béton Bitumineux Mince 0/6 </t>
  </si>
  <si>
    <t>Grave Bitume Classe 4 0/14</t>
  </si>
  <si>
    <t>Ce prix rémunère à la tonne (t), la fourniture et mise en oeuvre, manuelle et mécanique, de BBM 0/6, suivant les prescriptions du C.C.T.P., des plans et profils en travers.
Il comprend notamment :
- les études de formulation, fournitures des fiches techniques correspondantes et planches d'essai demandées au C.C.T.P.,
- l'amenée et le repliement du matériel de répandage et de compactage,
- la fourniture des granulats, du bitume, du liant et du filler,
- la fabrication,
- le transport et le déchargement à pied d'oeuvre,
- le nettoyage du support,
- les frais consécutifs à l'installation et au repliement d'une centrale mobile ou à l'utilisation d'une centrale fixe et les frais de pesée,
- la mise en oeuvre au finisseur, y compris toutes sujétions de réglage, de découpe des enrobés pour raccord, ainsi que l'exécution des joints conformément aux prescriptions du CCTP,
- le compactage des matériaux en un nombre de couche adapté à la granularité du produit et son épaisseur d'application totale,
- toutes sujétions de mise en oeuvre manuelle,
- les reprises nécessaires pour mises à niveau et adaptations des ouvrages (tampons, bouches à clé, etc),
- toutes sujétions pour présence d'ouvrages concessionnaires,
- les sujétions de protection des bordures et accessoires de voiries et les sujétions de nettoyage,
- le balayage soigné du revêtement fini,
- l'évacuation des résidus vers un centre de recyclage agréé.
Ce prix comprend toutes sujétions. 
Il est rémunéré sur la base des plans d'exécution. La densité théorique à appliquer est de 2,45.</t>
  </si>
  <si>
    <t>Ce prix rémunère à la tonne (t), la fourniture et mise en oeuvre, manuelle et mécanique, de BBME3 0/10, suivant les prescriptions du C.C.T.P., des plans et profils en travers.
Il comprend notamment :
- les études de formulation, fournitures des fiches techniques correspondantes et planches d'essai demandées au C.C.T.P.,
- l'amenée et le repliement du matériel de répandage et de compactage,
- la fourniture des granulats, du bitume, du liant et du filler,
- la fabrication,
- le transport et le déchargement à pied d'oeuvre,
- le nettoyage du support,
- les frais consécutifs à l'installation et au repliement d'une centrale mobile ou à l'utilisation d'une centrale fixe et les frais de pesée,
- la mise en oeuvre au finisseur, y compris toutes sujétions de réglage, de découpe des enrobés pour raccord, ainsi que l'exécution des joints conformément aux prescriptions du CCTP,
- le compactage des matériaux en un nombre de couche adapté à la granularité du produit et son épaisseur d'application totale,
- toutes sujétions de mise en oeuvre manuelle,
- les reprises nécessaires pour mises à niveau et adaptations des ouvrages (tampons, bouches à clé, etc),
- toutes sujétions pour présence d'ouvrages concessionnaires,
- les sujétions de protection des bordures et accessoires de voiries et les sujétions de nettoyage,
- le balayage soigné du revêtement fini,
- l'évacuation des résidus vers un centre de recyclage agréé.
Ce prix comprend toutes sujétions. 
Il est rémunéré sur la base des plans d'exécution. La densité théorique à appliquer est de 2,45.</t>
  </si>
  <si>
    <t>Ce prix rémunère à la tonne (t), la fourniture et mise en oeuvre, manuelle et mécanique, de GB4 0/14, suivant les prescriptions du C.C.T.P., des plans et profils en travers.
Il comprend notamment :
- les études de formulation, fournitures des fiches techniques correspondantes et planches d'essai demandées au C.C.T.P.,
- l'amenée et le repliement du matériel de répandage et de compactage,
- la fourniture des granulats, du bitume, du liant et du filler,
- la fabrication,
- le transport et le déchargement à pied d'oeuvre,
- le nettoyage du support,
- les frais consécutifs à l'installation et au repliement d'une centrale mobile ou à l'utilisation d'une centrale fixe et les frais de pesée,
- la mise en oeuvre au finisseur, y compris toutes sujétions de réglage, de découpe des enrobés pour raccord, ainsi que l'exécution des joints conformément aux prescriptions du CCTP,
- le compactage des matériaux en un nombre de couche adapté à la granularité du produit et son épaisseur d'application totale,
- toutes sujétions de mise en oeuvre manuelle,
- les reprises nécessaires pour mises à niveau et adaptations des ouvrages (tampons, bouches à clé, etc),
- toutes sujétions pour présence d'ouvrages concessionnaires,
- les sujétions de protection des bordures et accessoires de voiries et les sujétions de nettoyage,
- le balayage soigné du revêtement fini,
- l'évacuation des résidus vers un centre de recyclage agréé.
Ce prix comprend toutes sujétions. 
Il est rémunéré sur la base des plans d'exécution. La densité théorique à appliquer est de 2,45.</t>
  </si>
  <si>
    <t>LA TONNE :</t>
  </si>
  <si>
    <t>T</t>
  </si>
  <si>
    <t>Couche d'accrochage</t>
  </si>
  <si>
    <t>Ce prix rémunère, au mètre carré (m2), la fourniture, le transport du liant et la mise en oeuvre d'une couche d'accrochage à l'émulsion de bitume à raison d'une quantité suffisante pour que la quantité résiduelle de liant soit au minimum de 250 grammes par mètre carré. Le dosage et les procédés seront adaptés aux conditions de chantier et aux types d’enrobés.
Il comprend notamment :
- le balayage et le nettoyage de la couche inférieure servant de support avant l'application de l'émulsion,
- la fourniture et l'épandage à la rampe ou à la lance de l'émulsion de bitume, 
- la founiture et mise en oeuvre de lait de chaux ou toute autre méthode à l'initiative de l'entreprise pour éviter le décollement de la couche d'accrochage par la circulation de chantier.
Il comprend également toutes sujétions pour réalisation éventuelle de nuit.</t>
  </si>
  <si>
    <t>Ce prix rémunère, au mètre carré (m2), la fourniture et la mise en oeuvre en protection de la couche de forme d'un enduit gravilloné dans les conditions définies au C.C.T.P.
Il comprend notamment :
- le balayage et le nettoyage de la couche inférieure servant de support avant l'application de l'émulsion,
- la fourniture et l'épandage de l'émulsion de bitume à la lance ou à la rampe, à un dosage adapté à la nature des matériaux de la couche de forme et aux coditions de chantier,
- la fourniture et l'épandage des gravillons, à raison de 6 à 7 litres de gravillons 4/6 par mètre carré,
- le cylindrage et compactage de toute la zone traitée,
- le balayage et l'évacuation des matériaux excédentaires en décharge agréée.
Il comprend également toutes sujétions pour réalisation éventuelle de nuit.</t>
  </si>
  <si>
    <t>Couche d'imprégnation</t>
  </si>
  <si>
    <t>4.1.5</t>
  </si>
  <si>
    <t>Plus-value pour exécution de nuit BBME</t>
  </si>
  <si>
    <t>4.1.6</t>
  </si>
  <si>
    <t>Ce prix rémunère, à la tonne (t), la plus-value au prix 4.1.1 "Béton Bitumineux à Module Elevé Classe 3 0/10" pour la fourniture et la mise en œuvre de nuit.</t>
  </si>
  <si>
    <t>6.1</t>
  </si>
  <si>
    <t>6.1.1</t>
  </si>
  <si>
    <t>6.1.2</t>
  </si>
  <si>
    <t>6.1.3</t>
  </si>
  <si>
    <t>Ligne d'effet de feux</t>
  </si>
  <si>
    <t>6.1.4</t>
  </si>
  <si>
    <t>6.1.5</t>
  </si>
  <si>
    <t>6.1.6</t>
  </si>
  <si>
    <t>Flèche unidirectionnelle</t>
  </si>
  <si>
    <t>6.1.7</t>
  </si>
  <si>
    <t>Pictogramme "cycle"</t>
  </si>
  <si>
    <t>6.1.8</t>
  </si>
  <si>
    <t>Plus-value pour exécution de nuit</t>
  </si>
  <si>
    <t>6.2</t>
  </si>
  <si>
    <t xml:space="preserve">Signalisation verticale </t>
  </si>
  <si>
    <t>6.2.1</t>
  </si>
  <si>
    <t xml:space="preserve">     Panneau de police de type A - grande gamme</t>
  </si>
  <si>
    <t>6.2.2</t>
  </si>
  <si>
    <t xml:space="preserve">     Panneau de police de type B - grande gamme</t>
  </si>
  <si>
    <t>6.2.3</t>
  </si>
  <si>
    <t xml:space="preserve">     Panneau de police de type AB - petite gamme</t>
  </si>
  <si>
    <t>6.2.4</t>
  </si>
  <si>
    <t xml:space="preserve">     Panneau de type EB</t>
  </si>
  <si>
    <t>6.2.5</t>
  </si>
  <si>
    <t>Balise J14a</t>
  </si>
  <si>
    <t>6.3</t>
  </si>
  <si>
    <t>Equipements de sécurité</t>
  </si>
  <si>
    <t>6.3.1</t>
  </si>
  <si>
    <t>Dispositif de retenue béton</t>
  </si>
  <si>
    <t>6.3.1.1</t>
  </si>
  <si>
    <t xml:space="preserve">     GBA</t>
  </si>
  <si>
    <t>6.3.1.2</t>
  </si>
  <si>
    <t xml:space="preserve">     GBA extrémité renforcée type cage Frémont</t>
  </si>
  <si>
    <t>6.3.1.3</t>
  </si>
  <si>
    <t xml:space="preserve">     GBA abaissée 1,65m</t>
  </si>
  <si>
    <t>6.3.2</t>
  </si>
  <si>
    <t>Dispositif de retenue métallique</t>
  </si>
  <si>
    <t>6.3.2.1</t>
  </si>
  <si>
    <t>6.3.2.2</t>
  </si>
  <si>
    <t xml:space="preserve">     Extrémité abaissée sur 12m</t>
  </si>
  <si>
    <t>6.3.3</t>
  </si>
  <si>
    <t>Raccord N2/GBA</t>
  </si>
  <si>
    <t>6.3.4</t>
  </si>
  <si>
    <t>5.1</t>
  </si>
  <si>
    <t>Dépose conduite EP - Mise hors service</t>
  </si>
  <si>
    <t>5.2</t>
  </si>
  <si>
    <t>Dépose regard tampon existant</t>
  </si>
  <si>
    <t>5.3</t>
  </si>
  <si>
    <t>Dépose avaloir existant</t>
  </si>
  <si>
    <t>5.4</t>
  </si>
  <si>
    <t>Mise à niveau avaloir/regard existant</t>
  </si>
  <si>
    <t>5.5</t>
  </si>
  <si>
    <t>Remplacement grille existante</t>
  </si>
  <si>
    <t>Remplacement tampon existant</t>
  </si>
  <si>
    <t>4.2</t>
  </si>
  <si>
    <t xml:space="preserve">GTLH pour assise de trottoir </t>
  </si>
  <si>
    <t>Bordures</t>
  </si>
  <si>
    <t>Bordure T2</t>
  </si>
  <si>
    <t>Ces prix rémunèrent, au mètre linéaire (ml), mesuré en place, la fourniture, le transport et la pose de bordures pleine masse en béton mis en place conformément aux plans joints et aux prescriptions du CCTP.
Ces prix comprennent notamment :
•	la fourniture, l'amenée à pied d'œuvre des éléments de bordures ainsi que toutes les pièces spécifiques nécessaires (éléments d'angles, coupes biaises, ...), conformément aux dessins de détails ;
•	les terrassements nécessaires et l'évacuation des produits en décharge classée, droits de décharge compris, engravement préalable de la chaussée et exécution d'une tranchée s'il y a lieu, y compris découpe du revêtement et démolition de la structure en place, quelle qu'elle soit ;
•	la préparation de la forme et son compactage ;
•	la mise en place des éléments de bordures avec fourniture et mise en œuvre de béton d'épaulement suivant les prescriptions du C.C.T.P. et dessins de détails ;
•	la confection des joints en mortier de ciment tirés au fer ;
•	les sujétions relatives à la réalisation des courbes (longueurs spécifiques suivant les rayons, bordures courbes conformément aux spécifications du C.C.T.P. et des dessins de détails) ;
•	les découpes et façons nécessaires compte tenu de la présence d'ouvrages (regards, ...) ;
•	les coupes nécessaires et la réalisation des rampants nécessaires aux abaissements de bordures ;
•	les sujétions d’intervention de nuit pour les travaux qui nécessitent une coupure de circulation. 
Ces prix comprennent toutes sujétions.</t>
  </si>
  <si>
    <t>Bordure T2 abaissée</t>
  </si>
  <si>
    <t>4.2.1</t>
  </si>
  <si>
    <t>4.2.2</t>
  </si>
  <si>
    <t>Ce prix rémunère, au mètre cube (m3) en place, la fourniture et la mise en œuvre de grave traitée au liant hydraulique, en assise de trottoir.
Il comprend notamment :
*	les piquetages complémentaires et spéciaux non réalisés par le maître d’œuvre,
*	la préparation éventuelle du support,
*	la fourniture, le transport à pied d’œuvre, le déchargement et le régalage de la grave traitée au liant hydraulique,
*	l’adaptation de l’atelier de compactage et son utilisation quel que soit le nombre de passes,
*	le réglage de la plate-forme au profil définitif conformément aux prescriptions des CCTP, y compris les opérations de rabotage éventuelles nécessaires au réglage fin des couches traitées, et l’évacuation des matériaux excédentaires,
*	l'arrosage éventuel y compris la fourniture et le transport de l'eau,
*	les sujétions dues à la discontinuité dans le temps et dans l’espace des travaux,
*	les protections pendant le délai de cure nécessaire, par un enduit superficiel ou enduit de cure,
*	le réglage de la couche d'assise au profil définitif.</t>
  </si>
  <si>
    <t>Ligne Continue 3u - u=7,5cm</t>
  </si>
  <si>
    <t>Cette série de prix rémunère l'exécution de marquage permanent de couleur blanche à l'aide de peinture aqueuse ou solvantée, rétroréfléchissante et VNTP homologuée.
Ces prix comprennent notamment :
*	Le balisage et la signalisation temporaire nécessaire à sa réalisation. 
*	L’effacement des bandes existantes par grenaillage, y compris la fourniture des produits et matériels d’effacement, le nettoyage et le balayage de la chaussée après exécution. 
*	Le nettoyage soigné de la chaussée. 
*	Le prémarquage des bandes, continues ou discontinues ainsi que des marquages spéciaux, y compris les reprises éventuelles du prémarquage après contrôle du Maître d'Œuvre. 
*	La fourniture et l'application de vernis primaire d'accrochage à la demande du Maître d'Œuvre. 
*	Le séchage de la chaussée ou son réchauffage avant l’application des marquages, y compris les fournitures et matériels divers nécessaires à son exécution. 
*	Les fournitures. 
*	La protection du marquage pendant le séchage. 
*	Toutes les sujétions de travail sous circulation, 
Les sujétions d’intervention de jour comme de nuit.</t>
  </si>
  <si>
    <t>Ce prix rémunère, au mètre linéaire, l'exécution de ligne continue de largeur 3u avec u=7,5cm.</t>
  </si>
  <si>
    <t>Ligne discontinue T'3 3u - u=7,5cm</t>
  </si>
  <si>
    <t>Ce prix rémunère, au mètre linéaire de plein et de vide, l'exécution de ligne discontinue de type T'3 et de largeur 3u avec u=7,5cm.</t>
  </si>
  <si>
    <t>Ce prix rémunère, au mètre linéaire de plein et de vide, l'exécution de ligne d'effet de feux avec u=7,5cm.</t>
  </si>
  <si>
    <t>Ce prix rémunère, au mètre carré de plein, l'exécution de bandes de passage piéton.</t>
  </si>
  <si>
    <t>Ce prix rémunère, au mètre carré de plein et de vide, l'exécution de zébras ou chevrons.</t>
  </si>
  <si>
    <t>Zébras / chevrons</t>
  </si>
  <si>
    <t>Ce prix rémunère, à l'unité, l'exécution d'une flèche unidirectionnelle.</t>
  </si>
  <si>
    <t>Ce prix rémunère, à l'unité, l'exécution d'un pictogramme cycle.</t>
  </si>
  <si>
    <t xml:space="preserve">Ce prix rémunère, au forfait par nuit, la plus-value sur les prix de la série 6.1 pour une intervention de nuit. </t>
  </si>
  <si>
    <t>Ces prix rémunèrent, à l’unité (u), la fourniture et la pose de balises, panneaux ou panonceaux de signalisation de police, conformes aux prescriptions du CCTP, ainsi que la fourniture et la pose des supports et massifs de fondation en béton. Les panneaux seront en aluminium et dotés d’un film rétroréfléchissant de classe II. Les supports des signaux sont en aluminium avec un profil carré ou rond. 
Ils comprennent :
•	La note de calcul éventuelle, la fourniture et la mise en œuvre du massif de fondation, 
•	La fourniture et la mise en place des supports avec tous les accessoires de montage en aluminium quelle que soit la hauteur sous panneau demandée par le Maître d’Œuvre, 
•	La fourniture de tous les accessoires en acier galvanisé pour la bonne fixation des bornes ou plaquettes sur tout type de support,
•	L’exécution des fouilles et l’évacuation des déblais à la décharge du Titulaire, conformément au SOSED (y compris droits de décharge), 
•	La fourniture et la mise en œuvre des plots de béton de scellement,
•	Toutes sujétions liées à la présence de réseaux pour la réalisation des massifs de fondation,
•	La mise au propre de la fouille (remblaiement, compactage, enrobé éventuel…)
•	L’entretien de ces panneaux pendant la durée des travaux et leur remplacement en cas de détérioration ou de vol, 
•	Toutes sujétions de pose,
•	Les sujétions d’intervention de jour comme de nuit.</t>
  </si>
  <si>
    <t>Ce prix rémunère, à l'unité, la réalisation d’une extrémité de glissière métallique abaissée en ligne, quelle que soit la nature du sol, constituée par une simple file de glissière sur une longueur de 12 m.</t>
  </si>
  <si>
    <t>Ces prix rémunèrent la construction de dispositif de retenue béton coulée en place, conformément aux spécifications du CCTP et aux détails type. Il s’applique indifféremment pour des dispositifs de retenue bétons réalisés avec une machine à coffrage glissant, ou coulés en place à l’aide de coffrages.
Ces prix comprennent notamment : 
•	les opérations topographiques nécessaires
•	les fouilles en terrain de toute nature nécessaires et l'évacuation des déblais excédentaires et leur mise en dépôt définitif ou provisoire en accord avec le Maître d’œuvre,
•	toutes les sujétions de préparation du sol support pour permettre la réalisation correcte du coulage, les nettoyages, les remises à niveau, les réglages et nivellements, la réalisation d’une semelle béton,
•	la fourniture et la mise en œuvre de tous les matériaux (béton XF4 G+S et aciers HA 12) nécessaires à la fabrication du séparateur et de sa fondation (semelle) si nécessaire, y compris l’eau, 
•	l’amenée sur place et l’utilisation des matériels pour le coulage en place du séparateur,
•	la mise en oeuvre des fers filants et des coffrages,
•	les opérations de coulage du béton,
•	les réservations pour passages d’eau, toutes sujétions de raccordement regards, caniveau, descentes d’eau,	la réalisation des évidements au niveau de regards, chambres, etc., les sujétions de protection au droit des regards ou chambres existantes,
•	toutes les sujétions liées aux interruptions de coulage et à la réalisation avec des coffrages spécifiques, pour le raccordement entre différents types et formes de dispositif de retenue béton,
•	les déports conformément aux plans type au niveau des raccordements avec les dispositifs de retenue métalliques,
•	les sujétions de raccordement sur un dispositif de retenue béton, existant ou réalisé dans le cadre du projet, préparation et démolitions éventuelles, raccordement des filants par soudage, etc., 
•	les nettoyages divers et le repliement du matériel en fin de travaux,
•	toutes sujétions de main d’œuvre et matériel, 
•	toutes les sujétions liées au phasage des travaux.</t>
  </si>
  <si>
    <t>Atténuateur de choc de classe 80</t>
  </si>
  <si>
    <t>Ce prix rémunère, à l'unité, la fourniture et la mise en œuvre d'un atténuateur de choc de classe 80.
Ce prix comprend notamment : 
-	l’implantation et les piquetages complémentaires,
-	la fourniture et l’amenée à pied d’œuvre de l'attenuateur de choc et des éléments de raccodement,
-	l’amenée, les transferts sur chantier et le repliement du matériel de mise en œuvre pendant travaux,
-	la préparation du support (balayage, nettoyage),
-	la pose des équipements,
-	la pose des éléments de raccordement sur les dispositifs de retenue
-	toutes sujétions de pose, montage, réglage, battage, coupes et perçages éventuels des éléments de glissement et des supports,
-	les adaptations éventuelles sur la chaussée,
-	toutes les sujétions relatives au phasage des travaux.</t>
  </si>
  <si>
    <t>Ce prix rémunère, à l'unité, la fourniture et la mise en œuvre de raccord NF entre une glissière métallique N2 et une GBA.
Ce prix comprend notamment : 
•	l’implantation et les piquetages complémentaires,
•	la fourniture et l'amenée à pied d'oeuvre de tous les éléments,
•	l’amenée, les transferts sur chantier et le repliement du matériel de mise en œuvre pendant travaux,
•	la préparation du support (balayage, nettoyage),
•	la pose des équipements,
•	toutes sujétions de pose, montage, réglage, battage, coupes et perçages éventuels des éléments de glissement et des supports,
•	les raccordements sur les dispositifs de retenue, les adaptations éventuelles, 
•	toutes les sujétions pour étancher les pieds des supports de glissières fichés dans un revêtement en enrobés ou béton,
•	toutes les sujétions relatives aux phasage des travaux.</t>
  </si>
  <si>
    <t>Ce prix rémunè, au mètre linéaire (ml), la fourniture et la pose de canalisations circulaires en béton armé préfabriquées série 135A (collecteurs circulaires en béton armé centrifugé) quelle que soit la profondeur y compris l’exécution des fouilles, le remblaiement et l’évacuation des déblais non utilisés conformément aux stipulations du marché, au fascicule 70 et au cahier des ouvrages types. 
Il comprend notamment :
*	La fouille en terrain de toute nature, quel que soit le matériel nécessaire (y compris BRH), y compris au voisinage ou au croisement des réseaux divers en service existants ;
*	Le blindage pour toute profondeur supérieure à 1,30 m et lorsque les dimensions de tranchées le nécessitent conformément au fascicule 70, y compris la fourniture ou la location, le transport à pied d’œuvre, la mise en place du blindage par panneaux préfabriqués métalliques ou tout autre type de blindage adapté (jointif ou boisage) ;
*	Le dressement des parois, l’étaiement nécessaire, la finition de la tranchée à la main, le réglage et le nivellement du fond de fouille d’après les pentes indiquées sur le profil en long ;
*	Le chargement des déblais non utilisés et produits de démolition sur camion ou la mise en cordon des déblais propres au remblai ;
*	Les sujétions liées à la présence d’autres réseaux (gaz, électricité, téléphone, eau potable, éclairage, etc.) en particulier le maintien, la protection et le soutènement des canalisations et câbles rencontrés dans la fouille ;
*	La fourniture à pied d’œuvre des tuyaux avec joints de raccordement étanches ;
*	Le percement des parois de regards et ouvrages divers ;
*	La pose et la coupe éventuelle des tuyaux, le calage, les coudes et pièces de raccord… ;
*	La confection soignée de l’enrobage et du lit de pose des canalisations, y compris la fourniture à pied d’œuvre des matériaux conformes aux prescriptions du CCTP ;
*	Le remblaiement des tranchées en matériaux extraits du site, en matériaux repris sur stock ou bien en matériaux d’apport après accord du Maître d’Œuvre, y compris le chargement de ces matériaux et leur amenée à pied d’œuvre, selon les prescriptions du CCTP (compactage par couches successives, réglage, etc.) ;
*	Les sujétions liées à la réalisation de tranchées sous chaussées comme par exemple la réalisation phasée des travaux et la reconstitution éventuelle d’une chaussée provisoire.
Ils comprennent toutes sujétions de raccordement aux divers ouvrages, aux tuyaux entre eux, ainsi que l’ensemble des dispositions nécessaires pour assurer une bonne étanchéité de l’ouvrage.
La rémunération s’effectuera en fonction des linéaires de canalisations tels qu’ils résultent des plans d’exécution validés par le Maître d’Œuvre.</t>
  </si>
  <si>
    <t>Ces prix rémunèrent, à l’unité (u), la confection de regards, conformément aux stipulations du CCTP et au cahier des ouvrages-types d’assainissement.
Ces prix comprennent notamment :
*	les terrassements nécessaires à la réalisation du regard,
*	la réalisation et le remblaiement de la fouille autour du regard y compris le compactage,
*	la fourniture à pied d'œuvre des matériaux de remplissage de la fouille,
*	l’excavation et l’évacuation des matériaux extraits,
*	la fourniture et la mise en œuvre des bétons y compris les sujétions de coffrage,
*	la fourniture et la pose des éléments préfabriqués ou la confection de regard en béton coulé en place (C30/37),
*	les ragréages et raccords d'enduits et de bétonnage,
*	toutes sujétions d'exécution et de réglage,
*	les remblais autour des ouvrages et toutes sujétions de remise en état des abords,
*	la fourniture à pied d'œuvre et la mise en œuvre de tous les matériaux y compris en particulier cunettes préfabriquées, éléments de cheminée, cône de réduction,
*	la réalisation de la cunette en fond de regard pour les ouvrages non courants,
*	le rejointoiement des éléments de la cheminée (regards prééquipés de joints étanches),
*	la fourniture à pied d’œuvre et la pose des échelons de descente, d’une crinoline et de la crosse de sortie,
*	la réalisation du couronnement coulé en place,
*	la mise à niveau du regard à la cote projet avec des éléments de rehausse de hauteur variable,
*	un dispositif de couverture provisoire des cheminées (plaque de recouvrement en tôle) pendant la période de terrassement,
*	la fourniture et la mise en place du tampon en fonte 
*	le réglage et le calage de la grille en fonte ductile
*	fourniture et pose de balises de repérage scellées avec plot béton,
*	toutes les opérations de raccordement nécessaires et de nettoyage des abords,
*	la mise en œuvre du blindage.
Ces prix s’appliquent pour toute profondeur et pour toute hauteur de chute.</t>
  </si>
  <si>
    <t>Regards</t>
  </si>
  <si>
    <t>Fourniture et pose regard tampon D400 sur réseau EP existant</t>
  </si>
  <si>
    <t>Fourniture et pose regard avaloir D400</t>
  </si>
  <si>
    <t>Fourniture et pose regard à grille D400</t>
  </si>
  <si>
    <t>Collecteur béton DN400</t>
  </si>
  <si>
    <t>5.4.1</t>
  </si>
  <si>
    <t>5.4.2</t>
  </si>
  <si>
    <t>5.4.3</t>
  </si>
  <si>
    <t>Dépose d'assainissement existant</t>
  </si>
  <si>
    <t>5.1.1</t>
  </si>
  <si>
    <t>5.1.2</t>
  </si>
  <si>
    <t>5.1.3</t>
  </si>
  <si>
    <t>Remplacement de grilles ou tampons existants</t>
  </si>
  <si>
    <t>5.3.1</t>
  </si>
  <si>
    <t>5.3.2</t>
  </si>
  <si>
    <t>Ces prix rémunèrent, à l'unité, le remplacement de grilles ou tampons existants.
Ces prix comprennent notamment : 
*	la dépose soignée de la grille ou du tampon existant,
*	la réalisation du couronnement coulé en place,
*	la mise à niveau du regard à la cote projet avec des éléments de rehausse de hauteur variable,
*	la fourniture et la mise en place du tampon en fonte,
*	le réglage et le calage de la grille en fonte ductile,
*	fourniture et pose de balises de repérage scellées avec plot béton,
*	toutes les opérations de raccordement nécessaires et de nettoyage des abords.</t>
  </si>
  <si>
    <t>Ce prix rémunère, à l'unité, la mise à niveau d'un regard à grille, à tampon, ou d'un avaloir existant.
Ce prix comprend notamment : 
*	la dépose soignée de la grille ou du tampon existant,
*	la réalisation du couronnement coulé en place,
*	la mise à niveau du regard à la cote projet avec des éléments de rehausse de hauteur variable,
*	la fourniture et la mise en place du tampon en fonte,
*	le réglage et le calage de la grille en fonte ductile,
*	fourniture et pose de balises de repérage scellées avec plot béton,
*	toutes les opérations de raccordement nécessaires et de nettoyage des abords.</t>
  </si>
  <si>
    <t>Ces prix rémunèrent la démolition ou le recépage (manuel ou mécanique) d'ouvrage ou de parties d'ouvrages d'assainissement.
Ces prix comprennent notamment :
•	toutes les dispositions nécessaires afin d'éviter toute projection de gravats et de poussières à l'extérieur de l'aire du chantier,
•	la découpe soignée au disque ou tout système approprié, de la partie d'ouvrage à démolir,
•	l’utilisation d’un brise roche hydraulique,
•	la découpe des aciers et leur passivation,
•	les fouilles éventuelles,
•	la dépose de la conduite quel que soit la nature de la canalisation (béton, béton armé, PVC…),
•	pour les regards, le descellement des cadres de fixation,
•	le chargement, le transport, le déchargement des produits de démolition dans un centre de retraitement agréé, y compris la redevance à acquitter à ce dernier,
•	le remblaiement en grave tout-venant 0/60 avec, par couches de 20 cm d’épaisseur jusqu’au niveau fini, le compactage soigné (y compris la fourniture des matériaux de remblaiement conformes au C.C.T.P),
•	la remise en état des abords,
•	le balayage des chaussées,
•	le nettoyage et la remise en état des lieux.
Les travaux de démolition des ouvrages existants ne devront pas débuter avant le rétablissement complet (définitif ou provisoire) des écoulements. 
Ce prix tiennent compte des précautions à prendre, pour ne pas endommager les ouvrages existants.</t>
  </si>
  <si>
    <t>5.6</t>
  </si>
  <si>
    <t xml:space="preserve">Fourniture et pose de fourreaux D90 </t>
  </si>
  <si>
    <t xml:space="preserve">Ce prix rémunère, au mètre linéaire, la fourniture et la pose de fourreaux TPC ou PEHD Ø90mm et des manchons de raccordement. </t>
  </si>
  <si>
    <t>5.7</t>
  </si>
  <si>
    <t>Fourniture et pose de chambre de tirage EP80</t>
  </si>
  <si>
    <t>Ce prix rémunère, à l’unité, la fourniture et la pose d’une chambre de tirage EP80 pour le dévoiement des réseaux.
Il comprend notamment :
•	La fourniture et la mise en œuvre de la chambre de tirage, y compris les tampons et grilles de protection ;
•	Toutes les sujétions de raccordement des fourreaux sur les chambres et regards et la confection des masques ;
•	La remise en état du site en fin de travaux.</t>
  </si>
  <si>
    <t xml:space="preserve">     Glissière métallique de type N2 W2</t>
  </si>
  <si>
    <t xml:space="preserve">Ce prix rémunère, au mètre linéaire (ml), la fourniture et la pose de glissières métalliques de niveau de retenue N2 - W2. 
Ce prix comprend notamment :
•	La fourniture de tous les éléments de glissières CE, et l’amenée à pied d’œuvre,
•	l’implantation des files et le piquetage associé,
•	la pose des supports, des éléments de glissement et de tous les dispositifs d'écartement, de liaison et de fixation, ainsi que la boulonnerie,
•	l’amenée, les transferts sur chantier et le repliement du matériel pendant travaux,
•	toutes sujétions de pose, montage, réglage, battage, coupes et perçages éventuels des éléments de glissement et des supports,
•	les sujétions de déport localisées,
•	les dispositions particulières d'installation en courbes de rayons inférieurs à 200 mètres,
•	les perforations pour support pour les sols ne permettant pas l’utilisation normale des appareils de battage, et la réfection après pose,
•	les sujétions du fait de la présence de bordures béton,
•	toutes les sujétions pour étancher les pieds des supports de glissières fichés dans un revêtement en enrobés ou en béton (chaussée, cunette, trottoirs, etc., …)
•	les sujétions de travaux sous circulation,
•	toutes sujétions liées au phasage des travaux
•	toutes sujétions d’énergie, de matériel et de main d’œuvre.
Pour le calcul du linéaire réalisé, il ne sera pas tenu compte du recouvrement des lisses. </t>
  </si>
  <si>
    <t>•	Les sujétions liées au croisement et à la contiguïté des réseaux existants lors de la réalisation des travaux, et les mesures à mettre en œuvre pour les préserver (étaiement, bétonnage, abaissement, rehaussement, …) ;
•	Le maintien des écoulements de réseaux gravitaires (raccordement provisoire, pompage …).
Cette prestation est à réaliser avant le démarrage de tous travaux. Le marquage-piquetage est réalisé par un prestataire certifié à une date la plus proche possible du démarrage des travaux. Les opérations de marquage-piquetage pourront néanmoins être morcelées dans le temps et l’espace en fonction du phasage des travaux.</t>
  </si>
  <si>
    <t>Ce prix rémunère, au forfait pour l’ensemble du périmètre du projet, la localisation des réseaux enterrés par procédé sans fouille, quelle que soit la technique, et permettant d’atteindre une précision en x, y, z de classe A, conformément à l’arrêté du 15 février 2012, à la norme NF S 70-003-1 et au Guide technique relatif aux travaux à proximité des réseaux, et de classes B et C, ainsi que la protection et le maintien en service des réseaux existants sur l’ensemble de l’emprise des travaux.
Le piquetage des réseaux est à réaliser avant le démarrage de tous travaux. Il est réalisé par un prestataire certifié. 
Ce prix comprend notamment :
•	Les contacts à prendre avec les différents concessionnaires pour identifier les réseaux et définir avec eux les moyens de détection adéquats,
•	L’amenée et le repli du matériel,
•	Le dégagement des emprises nécessaires à la détection,
•	Les opérations de détection,
•	Le relevé en altimétrie et planimétrie (X, Y, Z) des réseaux,
•	le report graphique des réseaux,
•	La transmission de ces éléments aux exploitants réseaux,
•	Les opérations de marquage et de piquetage au sol du tracé des réseaux souterrains,
•	L’établissement d’un compte-rendu contradictoire en présence du MOE, du prestataire certifié et des exploitants de réseaux,
•	Le maintien du marquage pendant toute la durée du chantier,
•	Le renouvellement des opérations de marquage et de piquetage sur les secteurs où le maintien est impossible lors d’une phase de travaux,
•	La fourniture et la mise en œuvre de protection des ouvrages traversants et des réseaux, en concertation avec les gestionnaires concernés, quel que soit le type de protection : portique de gabarit, dalles de répartition, dispositifs de supportage des réseaux enterrés, etc. ;</t>
  </si>
  <si>
    <t>Réseaux</t>
  </si>
  <si>
    <t>Fourniture et mise en œuvre de grave pour reprise de berme et talus</t>
  </si>
  <si>
    <t>Ce prix rémunère, au mètre cube, la fourniture et la mise en oeuvre de grave pour le reprofilage de la berme et de la crête de talus existant en rive gauche de la bretelle. Ce prix comprend :
•	les opérations de nivellement, décaissement ou rechargement du talus,
•	la fourniture et mise en oeuvre de GNT 0/31,5
•	la founiture de GTLH si les conditions de stabilité du talus le nécessitent
•	les sujétions de réglage et de compactage de l’arase,
•	toutes les sujétions éventuelles de reprise du talus jusqu'à acceptation de la géométrie de celui-ci par le Maître d'Œuvre,
•	l'évacuation en centre de traitement agréé, y compris le chargement, le transport, le déchargement et le droit de décharge, quelle que soit la distance.</t>
  </si>
  <si>
    <t>m3</t>
  </si>
  <si>
    <t xml:space="preserve">Ce prix rémunère la mise en place et le maintien du balisage, de la signalisation temporaire de chantier (verticale, horizontale, de police et signalisation lumineuse de trafic) et la clôture des zones de chantier nécessaires pour assurer la protection du chantier des travaux propres du lot.
Il comprend notamment :
- l'établissement des plans définissant la signalisation temporaire de chantier à mettre en oeuvre aux différents stades d'avancement des travaux, ces plans étant soumis au visa du Maître d'oeuvre,
- la contribution à la constitution du dossier d'exploitation sous chantier (DESC) porté par le lot 1, et les démarches Administratives nécessaires aux obtentions d'arrêtés de permission de voirie auprès des gestionnaires de  voies concernées.
- la fourniture, l'amenée sur le site, la mise en place, l'exploitation, la surveillance, la maintenance et le remplacement s'il y a lieu, de jour comme de nuit, de l'ensemble des dispositifs de signalisation verticale temporaire nécessaires dans les zones d'interférence avec la voirie provisoire et définitive sous circulation, l’occultation de la signalisation existante en fonction des différentes phases de circulation,
- la fourniture, la mise en oeuvre et l'entretien du balisage léger (cônes, balises K5 ou K16) sur la bretelle de sortie d'A86 extérieure et sur les autres voiries,
- la fourniture, la mise en oeuvre et l'entretien du marquage temporaire, ainsi que l'effactement du marquage en fonction des différentes phases, 
- les déplacements et mises en place successives destinées à faire évoluer les dispositifs de signalisation temporaire pour les adapter tant au phasage général des travaux qu'au phasage ponctuel correspondant à certaines opérations spécifiques nécessitant par exemple une réduction momentanée de la largeur d'une chaussée,
- la fourniture, le transport, la mise en oeuvre, le déplacement autant de fois que nécessaire, l'entretien et le remplacement éventuel du balisage lourd (SMV béton); 
- la mise en oeuvre de coupures de circulation et déviations,
- le maintien des cheminements nécessaires dans les zones de circulation des piétons et des véhicules,
- le maintien de l'éclairage public durant les travaux,
- la fourniture, installation et gestion de la SLT y compris programmation des contrôleurs provisoires sera porté par le lot 4, </t>
  </si>
  <si>
    <t>- la mise en place d'une astreinte spécialisée 24h/24 et 7j/7 pour la maintenance des dispositifs de balisage et signalisation temporaire avec mise à disposition immédiate d'une équipe d'intervention à la demande de l'exploitant,
- les frais de gestion de la viabilité hivernale : la mise à disposition d'une équipe d'astreinte, des engins de salage et déneigement pour le maintien en service de la déviation provisoire durant toute la durée des travaux,
- les déplacements, démolitions, mise en stock ou évacuations nécessaires entre les phases et les zones de travaux
- La mise en œuvre de tous les dispositifs nécessaires aux accès de secours,
- Le nettoyage des voiries à proximité des travaux, 
- la dépose, démolition et repli en fin de chantier de l'ensemble des dispositifs.
Ce prix est appliqué en deux fractions :
- 80% en fractions mensuelles d’égal montant calculées sur la durée contractuelle d'exécution des travaux 
- 20% après le repliement de tous les matériels et installations, l'enlèvement des matériaux en excédent et la remise en état des lieux.</t>
  </si>
  <si>
    <t xml:space="preserve">Ce prix rémunère, au forfait, les travaux de création de la déviation provisoire de la bretelle :
- Les travaux de décapage et déblais, quelle que soit les terrains rencontrés et le matériel nécessaire, le chargement des déblais de toute nature, leur transport et leur évacuation en décharge y compris les frais de décharge,
- Les travaux relatifs à la réalisation de la PST et de la couche de forme, y compris l’apport nécessaires (chargement et transport) de matériaux extérieurs ou le traitement de matériaux du site, 
- Les travaux relatifs à la réalisation des structures de chaussée y compris les opérations de rabotage et de reprofilage nécessaires, la fourniture, le transport et la mise en œuvre des enrobés avec le matériel adéquat. 
La signalisation horizontale et verticale, ainsi que les équipements de sécurité sont rémunérés par le prix d'Exploitation sous chantier.
Ce prix comprend également la démolition des chaussées provisoires et leur évacuation en décharge (chargement, transport et frais de décharge).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</si>
</sst>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0.00\ &quot;€&quot;;\-#,##0.00\ &quot;€&quot;"/>
    <numFmt numFmtId="44" formatCode="_-* #,##0.00\ &quot;€&quot;_-;\-* #,##0.00\ &quot;€&quot;_-;_-* &quot;-&quot;??\ &quot;€&quot;_-;_-@_-"/>
    <numFmt numFmtId="43" formatCode="_-* #,##0.00_-;\-* #,##0.00_-;_-* &quot;-&quot;??_-;_-@_-"/>
    <numFmt numFmtId="164" formatCode="_-* #,##0.00\ _€_-;\-* #,##0.00\ _€_-;_-* &quot;-&quot;??\ _€_-;_-@_-"/>
    <numFmt numFmtId="165" formatCode="#,##0.00\ &quot;€&quot;"/>
    <numFmt numFmtId="166" formatCode="_-* #,##0.00\ [$€-40C]_-;\-* #,##0.00\ [$€-40C]_-;_-* &quot;-&quot;??\ [$€-40C]_-;_-@_-"/>
    <numFmt numFmtId="167" formatCode="0.0%"/>
    <numFmt numFmtId="168" formatCode="_-* #,##0.00\ _F_-;\-* #,##0.00\ _F_-;_-* &quot;-&quot;??\ _F_-;_-@_-"/>
    <numFmt numFmtId="169" formatCode="_-* #,##0.00\ [$€]_-;\-* #,##0.00\ [$€]_-;_-* &quot;-&quot;??\ [$€]_-;_-@_-"/>
    <numFmt numFmtId="170" formatCode="#,##0.00\ [$€];[Red]\-#,##0.00\ [$€]"/>
    <numFmt numFmtId="171" formatCode="#,##0.00&quot; €&quot;"/>
  </numFmts>
  <fonts count="33">
    <font>
      <sz val="11"/>
      <color theme="1"/>
      <name val="Calibri"/>
      <family val="2"/>
      <scheme val="minor"/>
    </font>
    <font>
      <sz val="11"/>
      <color theme="1"/>
      <name val="Calibri"/>
      <family val="2"/>
      <scheme val="minor"/>
    </font>
    <font>
      <sz val="10"/>
      <name val="Arial"/>
      <family val="2"/>
    </font>
    <font>
      <sz val="10"/>
      <name val="MS Sans Serif"/>
      <family val="2"/>
    </font>
    <font>
      <sz val="10"/>
      <name val="MS Sans Serif"/>
      <family val="2"/>
    </font>
    <font>
      <sz val="11"/>
      <color theme="1"/>
      <name val="Calibri"/>
      <family val="2"/>
    </font>
    <font>
      <b/>
      <sz val="12"/>
      <name val="Fira Sans Bold"/>
    </font>
    <font>
      <b/>
      <sz val="11"/>
      <name val="Fira Sans Bold"/>
    </font>
    <font>
      <sz val="10"/>
      <name val="Speak-Bold"/>
    </font>
    <font>
      <sz val="11"/>
      <color indexed="8"/>
      <name val="Calibri"/>
      <family val="2"/>
    </font>
    <font>
      <sz val="10"/>
      <color indexed="8"/>
      <name val="Arial"/>
      <family val="2"/>
    </font>
    <font>
      <sz val="10"/>
      <color theme="1"/>
      <name val="Arial"/>
      <family val="2"/>
    </font>
    <font>
      <sz val="11"/>
      <name val="Arial"/>
      <family val="2"/>
    </font>
    <font>
      <sz val="10"/>
      <name val="Arial"/>
      <family val="2"/>
    </font>
    <font>
      <b/>
      <sz val="10"/>
      <name val="Arial"/>
      <family val="2"/>
    </font>
    <font>
      <b/>
      <sz val="12"/>
      <name val="Arial"/>
      <family val="2"/>
    </font>
    <font>
      <sz val="9"/>
      <name val="Arial"/>
      <family val="2"/>
    </font>
    <font>
      <b/>
      <sz val="10"/>
      <name val="Fira Sans"/>
      <family val="2"/>
    </font>
    <font>
      <sz val="10"/>
      <name val="Fira Sans"/>
      <family val="2"/>
    </font>
    <font>
      <i/>
      <sz val="10"/>
      <name val="Fira Sans"/>
      <family val="2"/>
    </font>
    <font>
      <sz val="10"/>
      <color rgb="FFFF0000"/>
      <name val="Fira Sans"/>
      <family val="2"/>
    </font>
    <font>
      <b/>
      <u/>
      <sz val="10"/>
      <name val="Fira Sans"/>
      <family val="2"/>
    </font>
    <font>
      <b/>
      <sz val="11"/>
      <color theme="1"/>
      <name val="Calibri"/>
      <family val="2"/>
      <scheme val="minor"/>
    </font>
    <font>
      <b/>
      <sz val="11"/>
      <color rgb="FF0000FF"/>
      <name val="Calibri"/>
      <family val="2"/>
      <scheme val="minor"/>
    </font>
    <font>
      <sz val="11"/>
      <color rgb="FFFF0000"/>
      <name val="Calibri"/>
      <family val="2"/>
      <scheme val="minor"/>
    </font>
    <font>
      <sz val="8"/>
      <name val="Calibri"/>
      <family val="2"/>
      <scheme val="minor"/>
    </font>
    <font>
      <b/>
      <sz val="11"/>
      <color theme="0"/>
      <name val="Fira Sans Regular"/>
    </font>
    <font>
      <b/>
      <sz val="11"/>
      <color theme="0"/>
      <name val="Fira Sans"/>
      <family val="2"/>
    </font>
    <font>
      <b/>
      <u/>
      <sz val="11"/>
      <name val="Fira Sans Bold"/>
    </font>
    <font>
      <b/>
      <i/>
      <sz val="10"/>
      <name val="Fira Sans"/>
      <family val="2"/>
    </font>
    <font>
      <b/>
      <sz val="11"/>
      <name val="Fira Sans"/>
      <family val="2"/>
    </font>
    <font>
      <sz val="11"/>
      <name val="Fira Sans"/>
      <family val="2"/>
    </font>
    <font>
      <sz val="10"/>
      <color theme="1"/>
      <name val="Fira Sans"/>
      <family val="2"/>
    </font>
  </fonts>
  <fills count="7">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indexed="15"/>
        <bgColor indexed="64"/>
      </patternFill>
    </fill>
  </fills>
  <borders count="30">
    <border>
      <left/>
      <right/>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hair">
        <color indexed="64"/>
      </top>
      <bottom style="hair">
        <color indexed="64"/>
      </bottom>
      <diagonal/>
    </border>
    <border>
      <left/>
      <right/>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bottom/>
      <diagonal/>
    </border>
    <border>
      <left style="thin">
        <color indexed="64"/>
      </left>
      <right style="medium">
        <color indexed="64"/>
      </right>
      <top style="thin">
        <color theme="0" tint="-0.14999847407452621"/>
      </top>
      <bottom style="thin">
        <color theme="0" tint="-0.14999847407452621"/>
      </bottom>
      <diagonal/>
    </border>
    <border>
      <left style="thin">
        <color indexed="64"/>
      </left>
      <right style="medium">
        <color indexed="64"/>
      </right>
      <top style="thin">
        <color theme="0" tint="-0.14999847407452621"/>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s>
  <cellStyleXfs count="227">
    <xf numFmtId="0" fontId="0" fillId="0" borderId="0"/>
    <xf numFmtId="9" fontId="1" fillId="0" borderId="0" applyFont="0" applyFill="0" applyBorder="0" applyAlignment="0" applyProtection="0"/>
    <xf numFmtId="0" fontId="3" fillId="0" borderId="0"/>
    <xf numFmtId="0" fontId="4" fillId="0" borderId="0"/>
    <xf numFmtId="164" fontId="4" fillId="0" borderId="0" applyFont="0" applyFill="0" applyBorder="0" applyAlignment="0" applyProtection="0"/>
    <xf numFmtId="0" fontId="2" fillId="0" borderId="0"/>
    <xf numFmtId="169" fontId="2" fillId="0" borderId="0" applyFont="0" applyFill="0" applyBorder="0" applyAlignment="0" applyProtection="0"/>
    <xf numFmtId="168" fontId="2" fillId="0" borderId="0" applyFont="0" applyFill="0" applyBorder="0" applyAlignment="0" applyProtection="0"/>
    <xf numFmtId="0" fontId="8"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166" fontId="2"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164" fontId="9"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169" fontId="2" fillId="0" borderId="0" applyFont="0" applyFill="0" applyBorder="0" applyAlignment="0" applyProtection="0"/>
    <xf numFmtId="164" fontId="10" fillId="0" borderId="0" applyFont="0" applyFill="0" applyBorder="0" applyAlignment="0" applyProtection="0"/>
    <xf numFmtId="164"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0" fontId="2" fillId="0" borderId="0"/>
    <xf numFmtId="0" fontId="9" fillId="0" borderId="0"/>
    <xf numFmtId="0" fontId="11" fillId="0" borderId="0"/>
    <xf numFmtId="0" fontId="11" fillId="0" borderId="0"/>
    <xf numFmtId="0" fontId="2" fillId="0" borderId="0"/>
    <xf numFmtId="0" fontId="3" fillId="0" borderId="0"/>
    <xf numFmtId="0" fontId="3" fillId="0" borderId="0"/>
    <xf numFmtId="0" fontId="2" fillId="0" borderId="0"/>
    <xf numFmtId="0" fontId="3" fillId="0" borderId="0"/>
    <xf numFmtId="0" fontId="2" fillId="0" borderId="0"/>
    <xf numFmtId="0" fontId="1" fillId="0" borderId="0"/>
    <xf numFmtId="0" fontId="2" fillId="0" borderId="0"/>
    <xf numFmtId="0" fontId="1" fillId="0" borderId="0"/>
    <xf numFmtId="0" fontId="1" fillId="0" borderId="0" applyAlignment="0">
      <alignment vertical="top" wrapText="1"/>
      <protection locked="0"/>
    </xf>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169" fontId="2" fillId="0" borderId="0" applyFont="0" applyFill="0" applyBorder="0" applyAlignment="0" applyProtection="0"/>
    <xf numFmtId="164" fontId="10"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2" fillId="0" borderId="0"/>
    <xf numFmtId="0" fontId="3"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12" fillId="0" borderId="0"/>
    <xf numFmtId="44" fontId="1" fillId="0" borderId="0" applyFont="0" applyFill="0" applyBorder="0" applyAlignment="0" applyProtection="0"/>
    <xf numFmtId="170" fontId="3" fillId="0" borderId="0" applyFill="0" applyBorder="0" applyAlignment="0" applyProtection="0"/>
    <xf numFmtId="44" fontId="2" fillId="0" borderId="0" applyFont="0" applyFill="0" applyBorder="0" applyAlignment="0" applyProtection="0"/>
    <xf numFmtId="0" fontId="13" fillId="0" borderId="0"/>
    <xf numFmtId="0" fontId="3" fillId="0" borderId="0"/>
    <xf numFmtId="164" fontId="3"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2" fillId="0" borderId="0"/>
    <xf numFmtId="44" fontId="1" fillId="0" borderId="0" applyFont="0" applyFill="0" applyBorder="0" applyAlignment="0" applyProtection="0"/>
  </cellStyleXfs>
  <cellXfs count="156">
    <xf numFmtId="0" fontId="0" fillId="0" borderId="0" xfId="0"/>
    <xf numFmtId="0" fontId="13" fillId="0" borderId="0" xfId="147"/>
    <xf numFmtId="0" fontId="16" fillId="0" borderId="0" xfId="147" applyFont="1"/>
    <xf numFmtId="0" fontId="14" fillId="0" borderId="0" xfId="147" applyFont="1" applyAlignment="1">
      <alignment vertical="center" wrapText="1"/>
    </xf>
    <xf numFmtId="0" fontId="13" fillId="0" borderId="0" xfId="147" applyProtection="1">
      <protection locked="0" hidden="1"/>
    </xf>
    <xf numFmtId="0" fontId="17" fillId="0" borderId="12" xfId="3" applyFont="1" applyBorder="1" applyAlignment="1">
      <alignment horizontal="center" vertical="center"/>
    </xf>
    <xf numFmtId="0" fontId="17" fillId="0" borderId="10" xfId="3" applyFont="1" applyBorder="1" applyAlignment="1">
      <alignment vertical="center" wrapText="1"/>
    </xf>
    <xf numFmtId="0" fontId="17" fillId="0" borderId="11" xfId="3" applyFont="1" applyBorder="1" applyAlignment="1">
      <alignment horizontal="center" vertical="center"/>
    </xf>
    <xf numFmtId="0" fontId="18" fillId="0" borderId="0" xfId="147" applyFont="1"/>
    <xf numFmtId="0" fontId="17" fillId="0" borderId="2" xfId="3" applyFont="1" applyBorder="1" applyAlignment="1">
      <alignment vertical="center" wrapText="1"/>
    </xf>
    <xf numFmtId="0" fontId="17" fillId="0" borderId="11" xfId="147" applyFont="1" applyBorder="1" applyAlignment="1">
      <alignment horizontal="center"/>
    </xf>
    <xf numFmtId="0" fontId="17" fillId="0" borderId="2" xfId="147" applyFont="1" applyBorder="1" applyAlignment="1">
      <alignment vertical="center" wrapText="1"/>
    </xf>
    <xf numFmtId="0" fontId="17" fillId="0" borderId="11" xfId="147" applyFont="1" applyBorder="1" applyAlignment="1">
      <alignment horizontal="center" vertical="top"/>
    </xf>
    <xf numFmtId="0" fontId="17" fillId="0" borderId="0" xfId="147" applyFont="1" applyAlignment="1">
      <alignment horizontal="center" vertical="top"/>
    </xf>
    <xf numFmtId="0" fontId="18" fillId="0" borderId="2" xfId="147" applyFont="1" applyBorder="1" applyAlignment="1">
      <alignment vertical="center" wrapText="1"/>
    </xf>
    <xf numFmtId="0" fontId="18" fillId="0" borderId="11" xfId="147" applyFont="1" applyBorder="1" applyAlignment="1">
      <alignment horizontal="center" vertical="top"/>
    </xf>
    <xf numFmtId="0" fontId="18" fillId="0" borderId="2" xfId="147" applyFont="1" applyBorder="1" applyAlignment="1">
      <alignment wrapText="1"/>
    </xf>
    <xf numFmtId="0" fontId="18" fillId="0" borderId="2" xfId="147" applyFont="1" applyBorder="1" applyAlignment="1">
      <alignment horizontal="left"/>
    </xf>
    <xf numFmtId="0" fontId="17" fillId="0" borderId="2" xfId="147" applyFont="1" applyBorder="1" applyAlignment="1">
      <alignment horizontal="left" vertical="center" wrapText="1"/>
    </xf>
    <xf numFmtId="0" fontId="18" fillId="0" borderId="11" xfId="147" applyFont="1" applyBorder="1" applyAlignment="1" applyProtection="1">
      <alignment horizontal="center" vertical="top"/>
      <protection locked="0"/>
    </xf>
    <xf numFmtId="0" fontId="18" fillId="0" borderId="2" xfId="147" applyFont="1" applyBorder="1" applyAlignment="1" applyProtection="1">
      <alignment vertical="top" wrapText="1"/>
      <protection locked="0"/>
    </xf>
    <xf numFmtId="0" fontId="18" fillId="0" borderId="11" xfId="3" applyFont="1" applyBorder="1" applyAlignment="1">
      <alignment horizontal="center" vertical="center" wrapText="1"/>
    </xf>
    <xf numFmtId="165" fontId="18" fillId="0" borderId="1" xfId="147" applyNumberFormat="1" applyFont="1" applyBorder="1" applyAlignment="1">
      <alignment vertical="top"/>
    </xf>
    <xf numFmtId="171" fontId="18" fillId="0" borderId="1" xfId="147" applyNumberFormat="1" applyFont="1" applyBorder="1" applyAlignment="1">
      <alignment vertical="top"/>
    </xf>
    <xf numFmtId="0" fontId="18" fillId="0" borderId="2" xfId="147" applyFont="1" applyBorder="1" applyAlignment="1">
      <alignment horizontal="center" vertical="top"/>
    </xf>
    <xf numFmtId="7" fontId="18" fillId="0" borderId="2" xfId="4" applyNumberFormat="1" applyFont="1" applyFill="1" applyBorder="1" applyAlignment="1">
      <alignment horizontal="right" vertical="top"/>
    </xf>
    <xf numFmtId="0" fontId="18" fillId="0" borderId="11" xfId="4" applyNumberFormat="1" applyFont="1" applyFill="1" applyBorder="1" applyAlignment="1">
      <alignment horizontal="center" vertical="center"/>
    </xf>
    <xf numFmtId="7" fontId="22" fillId="0" borderId="0" xfId="0" applyNumberFormat="1" applyFont="1"/>
    <xf numFmtId="0" fontId="22" fillId="0" borderId="0" xfId="0" applyFont="1"/>
    <xf numFmtId="7" fontId="23" fillId="0" borderId="0" xfId="0" applyNumberFormat="1" applyFont="1"/>
    <xf numFmtId="0" fontId="23" fillId="0" borderId="0" xfId="0" applyFont="1"/>
    <xf numFmtId="0" fontId="17" fillId="0" borderId="1" xfId="147" applyFont="1" applyBorder="1" applyAlignment="1">
      <alignment vertical="center" wrapText="1"/>
    </xf>
    <xf numFmtId="0" fontId="18" fillId="0" borderId="1" xfId="147" applyFont="1" applyBorder="1" applyAlignment="1">
      <alignment vertical="center" wrapText="1"/>
    </xf>
    <xf numFmtId="0" fontId="18" fillId="0" borderId="1" xfId="147" applyFont="1" applyBorder="1" applyAlignment="1">
      <alignment vertical="top" wrapText="1"/>
    </xf>
    <xf numFmtId="0" fontId="0" fillId="0" borderId="0" xfId="0" applyAlignment="1">
      <alignment vertical="center"/>
    </xf>
    <xf numFmtId="0" fontId="15" fillId="0" borderId="0" xfId="147" applyFont="1" applyAlignment="1" applyProtection="1">
      <alignment vertical="center" wrapText="1"/>
      <protection locked="0" hidden="1"/>
    </xf>
    <xf numFmtId="0" fontId="7" fillId="0" borderId="0" xfId="9" applyFont="1" applyAlignment="1">
      <alignment horizontal="left" vertical="center"/>
    </xf>
    <xf numFmtId="0" fontId="2" fillId="0" borderId="0" xfId="147" applyFont="1" applyAlignment="1" applyProtection="1">
      <alignment vertical="center"/>
      <protection locked="0" hidden="1"/>
    </xf>
    <xf numFmtId="0" fontId="18" fillId="0" borderId="11" xfId="8" applyFont="1" applyBorder="1" applyAlignment="1">
      <alignment horizontal="center" vertical="top" wrapText="1"/>
    </xf>
    <xf numFmtId="0" fontId="18" fillId="0" borderId="11" xfId="8" applyFont="1" applyBorder="1" applyAlignment="1">
      <alignment horizontal="center" vertical="center" wrapText="1"/>
    </xf>
    <xf numFmtId="0" fontId="17" fillId="0" borderId="1" xfId="147" applyFont="1" applyBorder="1" applyAlignment="1">
      <alignment vertical="top" wrapText="1"/>
    </xf>
    <xf numFmtId="0" fontId="17" fillId="0" borderId="1" xfId="8" applyFont="1" applyBorder="1" applyAlignment="1">
      <alignment vertical="top" wrapText="1"/>
    </xf>
    <xf numFmtId="0" fontId="0" fillId="0" borderId="12" xfId="0" applyBorder="1"/>
    <xf numFmtId="0" fontId="0" fillId="0" borderId="4" xfId="0" applyBorder="1"/>
    <xf numFmtId="0" fontId="0" fillId="0" borderId="11" xfId="0" applyBorder="1"/>
    <xf numFmtId="0" fontId="0" fillId="0" borderId="5" xfId="0" applyBorder="1"/>
    <xf numFmtId="0" fontId="0" fillId="0" borderId="16" xfId="0" applyBorder="1"/>
    <xf numFmtId="0" fontId="0" fillId="0" borderId="15" xfId="0" applyBorder="1"/>
    <xf numFmtId="0" fontId="20" fillId="0" borderId="5" xfId="0" applyFont="1" applyBorder="1"/>
    <xf numFmtId="0" fontId="17" fillId="0" borderId="0" xfId="0" applyFont="1" applyAlignment="1">
      <alignment wrapText="1"/>
    </xf>
    <xf numFmtId="0" fontId="18" fillId="0" borderId="0" xfId="0" applyFont="1"/>
    <xf numFmtId="0" fontId="18" fillId="0" borderId="0" xfId="147" applyFont="1" applyAlignment="1">
      <alignment vertical="top" wrapText="1"/>
    </xf>
    <xf numFmtId="0" fontId="17" fillId="0" borderId="0" xfId="0" applyFont="1"/>
    <xf numFmtId="0" fontId="0" fillId="2" borderId="0" xfId="0" applyFill="1"/>
    <xf numFmtId="0" fontId="24" fillId="0" borderId="5" xfId="0" applyFont="1" applyBorder="1"/>
    <xf numFmtId="0" fontId="0" fillId="0" borderId="1" xfId="0" applyBorder="1"/>
    <xf numFmtId="0" fontId="0" fillId="0" borderId="14" xfId="0" applyBorder="1"/>
    <xf numFmtId="0" fontId="0" fillId="0" borderId="7" xfId="0" applyBorder="1"/>
    <xf numFmtId="0" fontId="14" fillId="0" borderId="0" xfId="147" applyFont="1" applyAlignment="1">
      <alignment horizontal="left" vertical="top"/>
    </xf>
    <xf numFmtId="0" fontId="17" fillId="4" borderId="2" xfId="147" applyFont="1" applyFill="1" applyBorder="1" applyAlignment="1">
      <alignment vertical="center" wrapText="1"/>
    </xf>
    <xf numFmtId="0" fontId="6" fillId="0" borderId="0" xfId="3" applyFont="1" applyAlignment="1">
      <alignment horizontal="left" vertical="center"/>
    </xf>
    <xf numFmtId="0" fontId="6" fillId="0" borderId="0" xfId="148" applyFont="1" applyAlignment="1">
      <alignment horizontal="left" vertical="center"/>
    </xf>
    <xf numFmtId="0" fontId="18" fillId="0" borderId="2" xfId="3" applyFont="1" applyBorder="1" applyAlignment="1">
      <alignment horizontal="left" vertical="center" wrapText="1" indent="2"/>
    </xf>
    <xf numFmtId="0" fontId="17" fillId="4" borderId="11" xfId="147" applyFont="1" applyFill="1" applyBorder="1" applyAlignment="1">
      <alignment horizontal="center" vertical="top"/>
    </xf>
    <xf numFmtId="0" fontId="17" fillId="5" borderId="6" xfId="3" applyFont="1" applyFill="1" applyBorder="1" applyAlignment="1">
      <alignment horizontal="center" vertical="center"/>
    </xf>
    <xf numFmtId="0" fontId="17" fillId="5" borderId="8" xfId="3" applyFont="1" applyFill="1" applyBorder="1" applyAlignment="1">
      <alignment vertical="center"/>
    </xf>
    <xf numFmtId="0" fontId="18" fillId="5" borderId="6" xfId="3" applyFont="1" applyFill="1" applyBorder="1" applyAlignment="1">
      <alignment horizontal="center" vertical="center" wrapText="1"/>
    </xf>
    <xf numFmtId="0" fontId="13" fillId="0" borderId="0" xfId="147" applyAlignment="1">
      <alignment horizontal="center"/>
    </xf>
    <xf numFmtId="0" fontId="18" fillId="4" borderId="11" xfId="147" applyFont="1" applyFill="1" applyBorder="1" applyAlignment="1">
      <alignment horizontal="center"/>
    </xf>
    <xf numFmtId="3" fontId="17" fillId="0" borderId="10" xfId="147" applyNumberFormat="1" applyFont="1" applyBorder="1" applyAlignment="1">
      <alignment horizontal="center"/>
    </xf>
    <xf numFmtId="166" fontId="18" fillId="0" borderId="2" xfId="3" applyNumberFormat="1" applyFont="1" applyBorder="1" applyAlignment="1">
      <alignment horizontal="center" vertical="top"/>
    </xf>
    <xf numFmtId="166" fontId="18" fillId="0" borderId="2" xfId="3" applyNumberFormat="1" applyFont="1" applyBorder="1" applyAlignment="1">
      <alignment horizontal="center" vertical="center"/>
    </xf>
    <xf numFmtId="3" fontId="18" fillId="4" borderId="2" xfId="147" applyNumberFormat="1" applyFont="1" applyFill="1" applyBorder="1" applyAlignment="1">
      <alignment horizontal="center"/>
    </xf>
    <xf numFmtId="167" fontId="18" fillId="5" borderId="8" xfId="1" applyNumberFormat="1" applyFont="1" applyFill="1" applyBorder="1" applyAlignment="1">
      <alignment horizontal="center" vertical="center"/>
    </xf>
    <xf numFmtId="167" fontId="18" fillId="0" borderId="2" xfId="1" applyNumberFormat="1" applyFont="1" applyFill="1" applyBorder="1" applyAlignment="1">
      <alignment horizontal="center" vertical="center"/>
    </xf>
    <xf numFmtId="44" fontId="18" fillId="0" borderId="2" xfId="226" applyFont="1" applyFill="1" applyBorder="1" applyAlignment="1">
      <alignment horizontal="center" vertical="center"/>
    </xf>
    <xf numFmtId="0" fontId="28" fillId="0" borderId="0" xfId="9" applyFont="1" applyAlignment="1">
      <alignment horizontal="left" vertical="center"/>
    </xf>
    <xf numFmtId="0" fontId="13" fillId="0" borderId="0" xfId="147" applyAlignment="1" applyProtection="1">
      <alignment vertical="top" wrapText="1"/>
      <protection locked="0" hidden="1"/>
    </xf>
    <xf numFmtId="0" fontId="18" fillId="0" borderId="0" xfId="3" applyFont="1" applyAlignment="1">
      <alignment vertical="top" wrapText="1"/>
    </xf>
    <xf numFmtId="0" fontId="2" fillId="0" borderId="0" xfId="147" applyFont="1" applyAlignment="1" applyProtection="1">
      <alignment vertical="top" wrapText="1"/>
      <protection locked="0" hidden="1"/>
    </xf>
    <xf numFmtId="0" fontId="13" fillId="0" borderId="0" xfId="147" applyAlignment="1">
      <alignment vertical="top" wrapText="1"/>
    </xf>
    <xf numFmtId="0" fontId="20" fillId="0" borderId="0" xfId="3" applyFont="1" applyAlignment="1">
      <alignment vertical="top" wrapText="1"/>
    </xf>
    <xf numFmtId="0" fontId="0" fillId="0" borderId="0" xfId="0" applyAlignment="1">
      <alignment horizontal="justify" vertical="top" wrapText="1"/>
    </xf>
    <xf numFmtId="0" fontId="13" fillId="0" borderId="0" xfId="147" applyAlignment="1">
      <alignment vertical="top"/>
    </xf>
    <xf numFmtId="0" fontId="2" fillId="0" borderId="0" xfId="147" applyFont="1" applyAlignment="1">
      <alignment vertical="top" wrapText="1"/>
    </xf>
    <xf numFmtId="0" fontId="18" fillId="0" borderId="2" xfId="3" applyFont="1" applyBorder="1" applyAlignment="1">
      <alignment horizontal="left" vertical="top" wrapText="1" indent="2"/>
    </xf>
    <xf numFmtId="0" fontId="18" fillId="0" borderId="2" xfId="3" applyFont="1" applyBorder="1" applyAlignment="1">
      <alignment vertical="top" wrapText="1"/>
    </xf>
    <xf numFmtId="0" fontId="2" fillId="0" borderId="0" xfId="147" applyFont="1" applyAlignment="1">
      <alignment horizontal="left" vertical="top" wrapText="1"/>
    </xf>
    <xf numFmtId="0" fontId="17" fillId="0" borderId="18" xfId="3" applyFont="1" applyBorder="1" applyAlignment="1">
      <alignment horizontal="center" vertical="center"/>
    </xf>
    <xf numFmtId="0" fontId="18" fillId="0" borderId="19" xfId="3" applyFont="1" applyBorder="1" applyAlignment="1">
      <alignment horizontal="left" vertical="center" wrapText="1" indent="2"/>
    </xf>
    <xf numFmtId="0" fontId="18" fillId="0" borderId="18" xfId="3" applyFont="1" applyBorder="1" applyAlignment="1">
      <alignment horizontal="center" vertical="center" wrapText="1"/>
    </xf>
    <xf numFmtId="44" fontId="18" fillId="0" borderId="19" xfId="226" applyFont="1" applyFill="1" applyBorder="1" applyAlignment="1">
      <alignment horizontal="center" vertical="center"/>
    </xf>
    <xf numFmtId="0" fontId="17" fillId="5" borderId="20" xfId="3" applyFont="1" applyFill="1" applyBorder="1" applyAlignment="1">
      <alignment horizontal="center" vertical="center"/>
    </xf>
    <xf numFmtId="0" fontId="17" fillId="5" borderId="21" xfId="3" applyFont="1" applyFill="1" applyBorder="1" applyAlignment="1">
      <alignment vertical="center"/>
    </xf>
    <xf numFmtId="0" fontId="18" fillId="5" borderId="20" xfId="3" applyFont="1" applyFill="1" applyBorder="1" applyAlignment="1">
      <alignment horizontal="center" vertical="center" wrapText="1"/>
    </xf>
    <xf numFmtId="167" fontId="18" fillId="5" borderId="21" xfId="1" applyNumberFormat="1" applyFont="1" applyFill="1" applyBorder="1" applyAlignment="1">
      <alignment horizontal="center" vertical="center"/>
    </xf>
    <xf numFmtId="0" fontId="18" fillId="0" borderId="11" xfId="3" applyFont="1" applyBorder="1" applyAlignment="1">
      <alignment horizontal="center" vertical="center"/>
    </xf>
    <xf numFmtId="0" fontId="18" fillId="0" borderId="2" xfId="3" applyFont="1" applyBorder="1" applyAlignment="1">
      <alignment vertical="center" wrapText="1"/>
    </xf>
    <xf numFmtId="0" fontId="17" fillId="0" borderId="9" xfId="225" applyFont="1" applyBorder="1" applyAlignment="1">
      <alignment horizontal="center" vertical="top"/>
    </xf>
    <xf numFmtId="0" fontId="29" fillId="0" borderId="22" xfId="0" applyFont="1" applyBorder="1" applyAlignment="1">
      <alignment horizontal="center" vertical="top"/>
    </xf>
    <xf numFmtId="165" fontId="18" fillId="0" borderId="5" xfId="0" applyNumberFormat="1" applyFont="1" applyBorder="1" applyAlignment="1">
      <alignment horizontal="right" vertical="center"/>
    </xf>
    <xf numFmtId="0" fontId="18" fillId="6" borderId="0" xfId="0" applyFont="1" applyFill="1" applyAlignment="1">
      <alignment vertical="center"/>
    </xf>
    <xf numFmtId="0" fontId="2" fillId="0" borderId="0" xfId="147" applyFont="1" applyAlignment="1">
      <alignment wrapText="1"/>
    </xf>
    <xf numFmtId="0" fontId="18" fillId="0" borderId="2" xfId="3" quotePrefix="1" applyFont="1" applyBorder="1" applyAlignment="1">
      <alignment vertical="top" wrapText="1"/>
    </xf>
    <xf numFmtId="0" fontId="30" fillId="5" borderId="20" xfId="3" applyFont="1" applyFill="1" applyBorder="1" applyAlignment="1">
      <alignment horizontal="center" vertical="center"/>
    </xf>
    <xf numFmtId="0" fontId="30" fillId="5" borderId="21" xfId="3" applyFont="1" applyFill="1" applyBorder="1" applyAlignment="1">
      <alignment vertical="center"/>
    </xf>
    <xf numFmtId="49" fontId="17" fillId="0" borderId="11" xfId="225" applyNumberFormat="1" applyFont="1" applyBorder="1" applyAlignment="1">
      <alignment horizontal="center" vertical="top"/>
    </xf>
    <xf numFmtId="0" fontId="17" fillId="0" borderId="1" xfId="225" applyFont="1" applyBorder="1" applyAlignment="1">
      <alignment vertical="center" wrapText="1"/>
    </xf>
    <xf numFmtId="0" fontId="18" fillId="0" borderId="11" xfId="225" applyFont="1" applyBorder="1" applyAlignment="1">
      <alignment horizontal="center" vertical="top"/>
    </xf>
    <xf numFmtId="0" fontId="18" fillId="0" borderId="1" xfId="148" applyFont="1" applyBorder="1" applyAlignment="1">
      <alignment horizontal="left" vertical="center" wrapText="1" indent="2"/>
    </xf>
    <xf numFmtId="0" fontId="17" fillId="0" borderId="11" xfId="148" applyFont="1" applyBorder="1" applyAlignment="1">
      <alignment horizontal="center" vertical="center"/>
    </xf>
    <xf numFmtId="0" fontId="17" fillId="0" borderId="11" xfId="225" applyFont="1" applyBorder="1" applyAlignment="1">
      <alignment horizontal="center" vertical="top"/>
    </xf>
    <xf numFmtId="0" fontId="17" fillId="0" borderId="1" xfId="148" applyFont="1" applyBorder="1" applyAlignment="1">
      <alignment horizontal="left" vertical="center" wrapText="1" indent="1"/>
    </xf>
    <xf numFmtId="0" fontId="17" fillId="0" borderId="24" xfId="148" applyFont="1" applyBorder="1" applyAlignment="1">
      <alignment horizontal="left" vertical="center" wrapText="1" indent="1"/>
    </xf>
    <xf numFmtId="0" fontId="17" fillId="0" borderId="1" xfId="225" applyFont="1" applyBorder="1" applyAlignment="1">
      <alignment horizontal="left" vertical="center" wrapText="1" indent="1"/>
    </xf>
    <xf numFmtId="0" fontId="31" fillId="5" borderId="20" xfId="3" applyFont="1" applyFill="1" applyBorder="1" applyAlignment="1">
      <alignment horizontal="center" vertical="center" wrapText="1"/>
    </xf>
    <xf numFmtId="167" fontId="31" fillId="5" borderId="21" xfId="1" applyNumberFormat="1" applyFont="1" applyFill="1" applyBorder="1" applyAlignment="1">
      <alignment horizontal="center" vertical="center"/>
    </xf>
    <xf numFmtId="0" fontId="12" fillId="0" borderId="0" xfId="147" applyFont="1"/>
    <xf numFmtId="0" fontId="18" fillId="0" borderId="0" xfId="0" applyFont="1" applyAlignment="1">
      <alignment vertical="center"/>
    </xf>
    <xf numFmtId="0" fontId="32" fillId="0" borderId="2" xfId="0" applyFont="1" applyBorder="1" applyAlignment="1">
      <alignment horizontal="left"/>
    </xf>
    <xf numFmtId="0" fontId="32" fillId="0" borderId="2" xfId="0" applyFont="1" applyBorder="1" applyAlignment="1">
      <alignment horizontal="left" indent="2"/>
    </xf>
    <xf numFmtId="0" fontId="32" fillId="0" borderId="23" xfId="0" applyFont="1" applyBorder="1" applyAlignment="1">
      <alignment horizontal="left" indent="1"/>
    </xf>
    <xf numFmtId="0" fontId="32" fillId="0" borderId="2" xfId="0" applyFont="1" applyBorder="1" applyAlignment="1">
      <alignment horizontal="left" indent="1"/>
    </xf>
    <xf numFmtId="0" fontId="32" fillId="0" borderId="24" xfId="0" applyFont="1" applyBorder="1" applyAlignment="1">
      <alignment horizontal="left" indent="1"/>
    </xf>
    <xf numFmtId="0" fontId="18" fillId="0" borderId="2" xfId="3" applyFont="1" applyBorder="1" applyAlignment="1">
      <alignment horizontal="left" vertical="center" wrapText="1" indent="1"/>
    </xf>
    <xf numFmtId="0" fontId="18" fillId="0" borderId="11" xfId="148" applyFont="1" applyBorder="1" applyAlignment="1">
      <alignment horizontal="center" vertical="center"/>
    </xf>
    <xf numFmtId="0" fontId="17" fillId="0" borderId="25" xfId="3" applyFont="1" applyBorder="1" applyAlignment="1">
      <alignment horizontal="center" vertical="center"/>
    </xf>
    <xf numFmtId="0" fontId="17" fillId="0" borderId="26" xfId="3" applyFont="1" applyBorder="1" applyAlignment="1">
      <alignment vertical="center" wrapText="1"/>
    </xf>
    <xf numFmtId="0" fontId="18" fillId="0" borderId="25" xfId="3" applyFont="1" applyBorder="1" applyAlignment="1">
      <alignment horizontal="center" vertical="center" wrapText="1"/>
    </xf>
    <xf numFmtId="44" fontId="18" fillId="0" borderId="26" xfId="226" applyFont="1" applyFill="1" applyBorder="1" applyAlignment="1">
      <alignment horizontal="center" vertical="center"/>
    </xf>
    <xf numFmtId="167" fontId="18" fillId="0" borderId="26" xfId="1" applyNumberFormat="1" applyFont="1" applyFill="1" applyBorder="1" applyAlignment="1">
      <alignment horizontal="center" vertical="center"/>
    </xf>
    <xf numFmtId="0" fontId="17" fillId="4" borderId="27" xfId="147" applyFont="1" applyFill="1" applyBorder="1" applyAlignment="1">
      <alignment horizontal="center" vertical="top"/>
    </xf>
    <xf numFmtId="0" fontId="17" fillId="4" borderId="28" xfId="147" applyFont="1" applyFill="1" applyBorder="1" applyAlignment="1">
      <alignment vertical="center" wrapText="1"/>
    </xf>
    <xf numFmtId="0" fontId="18" fillId="4" borderId="27" xfId="147" applyFont="1" applyFill="1" applyBorder="1" applyAlignment="1">
      <alignment horizontal="center"/>
    </xf>
    <xf numFmtId="3" fontId="18" fillId="4" borderId="28" xfId="147" applyNumberFormat="1" applyFont="1" applyFill="1" applyBorder="1" applyAlignment="1">
      <alignment horizontal="center"/>
    </xf>
    <xf numFmtId="0" fontId="18" fillId="4" borderId="25" xfId="147" applyFont="1" applyFill="1" applyBorder="1" applyAlignment="1">
      <alignment horizontal="center"/>
    </xf>
    <xf numFmtId="3" fontId="18" fillId="4" borderId="26" xfId="147" applyNumberFormat="1" applyFont="1" applyFill="1" applyBorder="1" applyAlignment="1">
      <alignment horizontal="center"/>
    </xf>
    <xf numFmtId="49" fontId="17" fillId="0" borderId="25" xfId="225" applyNumberFormat="1" applyFont="1" applyBorder="1" applyAlignment="1">
      <alignment horizontal="center" vertical="top"/>
    </xf>
    <xf numFmtId="0" fontId="17" fillId="0" borderId="29" xfId="225" applyFont="1" applyBorder="1" applyAlignment="1">
      <alignment vertical="center" wrapText="1"/>
    </xf>
    <xf numFmtId="0" fontId="17" fillId="4" borderId="25" xfId="225" applyFont="1" applyFill="1" applyBorder="1" applyAlignment="1">
      <alignment horizontal="center" vertical="top"/>
    </xf>
    <xf numFmtId="0" fontId="17" fillId="4" borderId="29" xfId="225" applyFont="1" applyFill="1" applyBorder="1" applyAlignment="1">
      <alignment vertical="center" wrapText="1"/>
    </xf>
    <xf numFmtId="0" fontId="18" fillId="4" borderId="25" xfId="3" applyFont="1" applyFill="1" applyBorder="1" applyAlignment="1">
      <alignment horizontal="center" vertical="center" wrapText="1"/>
    </xf>
    <xf numFmtId="44" fontId="18" fillId="4" borderId="26" xfId="226" applyFont="1" applyFill="1" applyBorder="1" applyAlignment="1">
      <alignment horizontal="center" vertical="center"/>
    </xf>
    <xf numFmtId="0" fontId="29" fillId="0" borderId="0" xfId="0" applyFont="1" applyAlignment="1">
      <alignment horizontal="center" vertical="top"/>
    </xf>
    <xf numFmtId="0" fontId="26" fillId="3" borderId="13" xfId="3" applyFont="1" applyFill="1" applyBorder="1" applyAlignment="1">
      <alignment horizontal="center" vertical="center" wrapText="1"/>
    </xf>
    <xf numFmtId="0" fontId="26" fillId="3" borderId="9" xfId="3" applyFont="1" applyFill="1" applyBorder="1" applyAlignment="1">
      <alignment horizontal="center" vertical="center" wrapText="1"/>
    </xf>
    <xf numFmtId="0" fontId="26" fillId="3" borderId="17" xfId="3" applyFont="1" applyFill="1" applyBorder="1" applyAlignment="1">
      <alignment horizontal="center" vertical="center" wrapText="1"/>
    </xf>
    <xf numFmtId="0" fontId="27" fillId="3" borderId="10" xfId="3" applyFont="1" applyFill="1" applyBorder="1" applyAlignment="1">
      <alignment horizontal="center" vertical="center" wrapText="1"/>
    </xf>
    <xf numFmtId="0" fontId="27" fillId="3" borderId="2" xfId="3" applyFont="1" applyFill="1" applyBorder="1" applyAlignment="1">
      <alignment horizontal="center" vertical="center" wrapText="1"/>
    </xf>
    <xf numFmtId="0" fontId="27" fillId="3" borderId="3" xfId="3" applyFont="1" applyFill="1" applyBorder="1" applyAlignment="1">
      <alignment horizontal="center" vertical="center" wrapText="1"/>
    </xf>
    <xf numFmtId="0" fontId="27" fillId="3" borderId="13" xfId="3" applyFont="1" applyFill="1" applyBorder="1" applyAlignment="1">
      <alignment horizontal="center" vertical="center" wrapText="1"/>
    </xf>
    <xf numFmtId="0" fontId="27" fillId="3" borderId="9" xfId="3" applyFont="1" applyFill="1" applyBorder="1" applyAlignment="1">
      <alignment horizontal="center" vertical="center" wrapText="1"/>
    </xf>
    <xf numFmtId="0" fontId="27" fillId="3" borderId="17" xfId="3" applyFont="1" applyFill="1" applyBorder="1" applyAlignment="1">
      <alignment horizontal="center" vertical="center" wrapText="1"/>
    </xf>
    <xf numFmtId="0" fontId="26" fillId="3" borderId="10" xfId="3" applyFont="1" applyFill="1" applyBorder="1" applyAlignment="1">
      <alignment horizontal="center" vertical="center" wrapText="1"/>
    </xf>
    <xf numFmtId="0" fontId="26" fillId="3" borderId="2" xfId="3" applyFont="1" applyFill="1" applyBorder="1" applyAlignment="1">
      <alignment horizontal="center" vertical="center" wrapText="1"/>
    </xf>
    <xf numFmtId="0" fontId="26" fillId="3" borderId="3" xfId="3" applyFont="1" applyFill="1" applyBorder="1" applyAlignment="1">
      <alignment horizontal="center" vertical="center" wrapText="1"/>
    </xf>
  </cellXfs>
  <cellStyles count="227">
    <cellStyle name="Euro" xfId="6" xr:uid="{00000000-0005-0000-0000-000000000000}"/>
    <cellStyle name="Euro 2" xfId="34" xr:uid="{00000000-0005-0000-0000-000001000000}"/>
    <cellStyle name="Euro 2 2" xfId="78" xr:uid="{00000000-0005-0000-0000-000002000000}"/>
    <cellStyle name="Euro 3" xfId="145" xr:uid="{00000000-0005-0000-0000-000003000000}"/>
    <cellStyle name="Milliers 2" xfId="4" xr:uid="{00000000-0005-0000-0000-000004000000}"/>
    <cellStyle name="Milliers 2 2" xfId="19" xr:uid="{00000000-0005-0000-0000-000005000000}"/>
    <cellStyle name="Milliers 2 2 2" xfId="36" xr:uid="{00000000-0005-0000-0000-000006000000}"/>
    <cellStyle name="Milliers 2 3" xfId="23" xr:uid="{00000000-0005-0000-0000-000007000000}"/>
    <cellStyle name="Milliers 2 3 2" xfId="79" xr:uid="{00000000-0005-0000-0000-000008000000}"/>
    <cellStyle name="Milliers 2 4" xfId="14" xr:uid="{00000000-0005-0000-0000-000009000000}"/>
    <cellStyle name="Milliers 2 5" xfId="35" xr:uid="{00000000-0005-0000-0000-00000A000000}"/>
    <cellStyle name="Milliers 2 6" xfId="141" xr:uid="{00000000-0005-0000-0000-00000B000000}"/>
    <cellStyle name="Milliers 2 7" xfId="149" xr:uid="{1C80157B-4EAB-4660-AF86-3B9334A10A34}"/>
    <cellStyle name="Milliers 3" xfId="28" xr:uid="{00000000-0005-0000-0000-00000C000000}"/>
    <cellStyle name="Milliers 3 2" xfId="37" xr:uid="{00000000-0005-0000-0000-00000D000000}"/>
    <cellStyle name="Milliers 4" xfId="7" xr:uid="{00000000-0005-0000-0000-00000E000000}"/>
    <cellStyle name="Milliers 4 2" xfId="80" xr:uid="{00000000-0005-0000-0000-00000F000000}"/>
    <cellStyle name="Milliers 4 3" xfId="38" xr:uid="{00000000-0005-0000-0000-000010000000}"/>
    <cellStyle name="Milliers 5" xfId="39" xr:uid="{00000000-0005-0000-0000-000011000000}"/>
    <cellStyle name="Milliers 5 2" xfId="81" xr:uid="{00000000-0005-0000-0000-000012000000}"/>
    <cellStyle name="Milliers 6" xfId="32" xr:uid="{00000000-0005-0000-0000-000013000000}"/>
    <cellStyle name="Milliers 6 2" xfId="109" xr:uid="{00000000-0005-0000-0000-000014000000}"/>
    <cellStyle name="Milliers 6 2 2" xfId="191" xr:uid="{26C20CD6-355C-4631-A338-C86512E9FC8C}"/>
    <cellStyle name="Milliers 6 3" xfId="156" xr:uid="{AF04713B-F602-4595-AAA6-8E7A9A5A6C79}"/>
    <cellStyle name="Monétaire" xfId="226" builtinId="4"/>
    <cellStyle name="Monétaire 2" xfId="11" xr:uid="{00000000-0005-0000-0000-000015000000}"/>
    <cellStyle name="Monétaire 2 10" xfId="144" xr:uid="{00000000-0005-0000-0000-000016000000}"/>
    <cellStyle name="Monétaire 2 10 2" xfId="223" xr:uid="{1F8841C1-45DD-467C-8A01-FEA5B3C4D835}"/>
    <cellStyle name="Monétaire 2 11" xfId="103" xr:uid="{00000000-0005-0000-0000-000017000000}"/>
    <cellStyle name="Monétaire 2 11 2" xfId="185" xr:uid="{28F45EB8-1D4D-4318-9580-DC908EBCDA79}"/>
    <cellStyle name="Monétaire 2 12" xfId="150" xr:uid="{CEB18240-094C-475D-9299-7C548F45DA8D}"/>
    <cellStyle name="Monétaire 2 2" xfId="18" xr:uid="{00000000-0005-0000-0000-000018000000}"/>
    <cellStyle name="Monétaire 2 2 2" xfId="41" xr:uid="{00000000-0005-0000-0000-000019000000}"/>
    <cellStyle name="Monétaire 2 2 2 2" xfId="112" xr:uid="{00000000-0005-0000-0000-00001A000000}"/>
    <cellStyle name="Monétaire 2 2 2 2 2" xfId="194" xr:uid="{43D03E7D-C225-4A87-8EF9-CE774FF5D00F}"/>
    <cellStyle name="Monétaire 2 2 2 3" xfId="159" xr:uid="{FA7C82B9-B31D-433A-9692-8823E54A0054}"/>
    <cellStyle name="Monétaire 2 2 3" xfId="105" xr:uid="{00000000-0005-0000-0000-00001B000000}"/>
    <cellStyle name="Monétaire 2 2 3 2" xfId="187" xr:uid="{28CF7F34-E6A8-44EF-9153-2EBBB320EE15}"/>
    <cellStyle name="Monétaire 2 2 4" xfId="152" xr:uid="{054B5393-C0AD-4B40-808E-A17477E31AF0}"/>
    <cellStyle name="Monétaire 2 3" xfId="22" xr:uid="{00000000-0005-0000-0000-00001C000000}"/>
    <cellStyle name="Monétaire 2 3 2" xfId="42" xr:uid="{00000000-0005-0000-0000-00001D000000}"/>
    <cellStyle name="Monétaire 2 3 2 2" xfId="113" xr:uid="{00000000-0005-0000-0000-00001E000000}"/>
    <cellStyle name="Monétaire 2 3 2 2 2" xfId="195" xr:uid="{243FD201-3937-459E-A54A-60AB049CC30D}"/>
    <cellStyle name="Monétaire 2 3 2 3" xfId="160" xr:uid="{48F13182-65EA-49FA-9513-69AC25DB8289}"/>
    <cellStyle name="Monétaire 2 3 3" xfId="107" xr:uid="{00000000-0005-0000-0000-00001F000000}"/>
    <cellStyle name="Monétaire 2 3 3 2" xfId="189" xr:uid="{F9AD9000-3F82-4FA7-8381-F9B3BDCA4E12}"/>
    <cellStyle name="Monétaire 2 3 4" xfId="154" xr:uid="{5E12433A-4633-4B46-9D30-EC78FA74408B}"/>
    <cellStyle name="Monétaire 2 4" xfId="43" xr:uid="{00000000-0005-0000-0000-000020000000}"/>
    <cellStyle name="Monétaire 2 4 2" xfId="44" xr:uid="{00000000-0005-0000-0000-000021000000}"/>
    <cellStyle name="Monétaire 2 4 2 2" xfId="82" xr:uid="{00000000-0005-0000-0000-000022000000}"/>
    <cellStyle name="Monétaire 2 4 2 2 2" xfId="126" xr:uid="{00000000-0005-0000-0000-000023000000}"/>
    <cellStyle name="Monétaire 2 4 2 2 2 2" xfId="208" xr:uid="{A05C7282-62C8-4DC6-A176-9BEF0FCE2712}"/>
    <cellStyle name="Monétaire 2 4 2 2 3" xfId="173" xr:uid="{82D2EF05-292C-4732-948B-0D1C2394B963}"/>
    <cellStyle name="Monétaire 2 4 2 3" xfId="115" xr:uid="{00000000-0005-0000-0000-000024000000}"/>
    <cellStyle name="Monétaire 2 4 2 3 2" xfId="197" xr:uid="{68CB5EF9-E71C-483B-8DC1-52DC2CC244B0}"/>
    <cellStyle name="Monétaire 2 4 2 4" xfId="162" xr:uid="{3D616AE7-CCFF-40B6-B4FC-792EC1143F13}"/>
    <cellStyle name="Monétaire 2 4 3" xfId="83" xr:uid="{00000000-0005-0000-0000-000025000000}"/>
    <cellStyle name="Monétaire 2 4 3 2" xfId="127" xr:uid="{00000000-0005-0000-0000-000026000000}"/>
    <cellStyle name="Monétaire 2 4 3 2 2" xfId="209" xr:uid="{7477441B-285D-445F-8F69-8D101E75124A}"/>
    <cellStyle name="Monétaire 2 4 3 3" xfId="174" xr:uid="{57081EC6-B376-4815-AD4C-68D47E19F96F}"/>
    <cellStyle name="Monétaire 2 4 4" xfId="114" xr:uid="{00000000-0005-0000-0000-000027000000}"/>
    <cellStyle name="Monétaire 2 4 4 2" xfId="196" xr:uid="{968B71D8-5E5B-4736-BF4D-7E71C34B3B86}"/>
    <cellStyle name="Monétaire 2 4 5" xfId="161" xr:uid="{377F36EE-8869-4732-9F31-2DE76A17C026}"/>
    <cellStyle name="Monétaire 2 5" xfId="45" xr:uid="{00000000-0005-0000-0000-000028000000}"/>
    <cellStyle name="Monétaire 2 5 2" xfId="84" xr:uid="{00000000-0005-0000-0000-000029000000}"/>
    <cellStyle name="Monétaire 2 5 2 2" xfId="128" xr:uid="{00000000-0005-0000-0000-00002A000000}"/>
    <cellStyle name="Monétaire 2 5 2 2 2" xfId="210" xr:uid="{666828C2-99AB-4DC7-9C20-4807402206C7}"/>
    <cellStyle name="Monétaire 2 5 2 3" xfId="175" xr:uid="{DBE2BB03-3567-4F13-8DFC-6C227DFBEF43}"/>
    <cellStyle name="Monétaire 2 5 3" xfId="116" xr:uid="{00000000-0005-0000-0000-00002B000000}"/>
    <cellStyle name="Monétaire 2 5 3 2" xfId="198" xr:uid="{635DED0C-F67E-4809-8733-7ACE583B996B}"/>
    <cellStyle name="Monétaire 2 5 4" xfId="163" xr:uid="{BBED3DEA-E364-4CDD-9758-70F34F6E678E}"/>
    <cellStyle name="Monétaire 2 6" xfId="46" xr:uid="{00000000-0005-0000-0000-00002C000000}"/>
    <cellStyle name="Monétaire 2 6 2" xfId="47" xr:uid="{00000000-0005-0000-0000-00002D000000}"/>
    <cellStyle name="Monétaire 2 6 2 2" xfId="85" xr:uid="{00000000-0005-0000-0000-00002E000000}"/>
    <cellStyle name="Monétaire 2 6 2 2 2" xfId="129" xr:uid="{00000000-0005-0000-0000-00002F000000}"/>
    <cellStyle name="Monétaire 2 6 2 2 2 2" xfId="211" xr:uid="{C7AF9374-7CDA-4CEB-8ECF-7ECA5AAEC87C}"/>
    <cellStyle name="Monétaire 2 6 2 2 3" xfId="176" xr:uid="{AC0B2D62-347E-407F-AB2E-F27B673307A9}"/>
    <cellStyle name="Monétaire 2 6 2 3" xfId="118" xr:uid="{00000000-0005-0000-0000-000030000000}"/>
    <cellStyle name="Monétaire 2 6 2 3 2" xfId="200" xr:uid="{51D30DAD-165B-4F6E-9EA7-77F0B46008CC}"/>
    <cellStyle name="Monétaire 2 6 2 4" xfId="165" xr:uid="{F52BA653-1D9D-4B4B-88E1-4F4B7865A4AB}"/>
    <cellStyle name="Monétaire 2 6 3" xfId="117" xr:uid="{00000000-0005-0000-0000-000031000000}"/>
    <cellStyle name="Monétaire 2 6 3 2" xfId="199" xr:uid="{8891C4F9-2315-4D3B-8378-0AB61A980920}"/>
    <cellStyle name="Monétaire 2 6 4" xfId="164" xr:uid="{95738043-8105-4837-A71F-5E28BEF12F89}"/>
    <cellStyle name="Monétaire 2 7" xfId="86" xr:uid="{00000000-0005-0000-0000-000032000000}"/>
    <cellStyle name="Monétaire 2 7 2" xfId="130" xr:uid="{00000000-0005-0000-0000-000033000000}"/>
    <cellStyle name="Monétaire 2 7 2 2" xfId="212" xr:uid="{3CA8C734-082B-4486-9401-376924E700B6}"/>
    <cellStyle name="Monétaire 2 7 3" xfId="177" xr:uid="{E9751192-9CD0-438B-9E45-A33BFBCEC1D6}"/>
    <cellStyle name="Monétaire 2 8" xfId="40" xr:uid="{00000000-0005-0000-0000-000034000000}"/>
    <cellStyle name="Monétaire 2 8 2" xfId="111" xr:uid="{00000000-0005-0000-0000-000035000000}"/>
    <cellStyle name="Monétaire 2 8 2 2" xfId="193" xr:uid="{C1F2CEB5-977C-40A2-94C4-F96DE01F6325}"/>
    <cellStyle name="Monétaire 2 8 3" xfId="158" xr:uid="{030F75B8-851D-4828-9ACF-BE45AA265CC8}"/>
    <cellStyle name="Monétaire 2 9" xfId="138" xr:uid="{00000000-0005-0000-0000-000036000000}"/>
    <cellStyle name="Monétaire 2 9 2" xfId="137" xr:uid="{00000000-0005-0000-0000-000037000000}"/>
    <cellStyle name="Monétaire 2 9 2 2" xfId="219" xr:uid="{72D35070-333D-4E7E-ADA8-A989ABDE3E94}"/>
    <cellStyle name="Monétaire 2 9 3" xfId="220" xr:uid="{233CE8BB-2A16-4214-8D2C-6E2056649230}"/>
    <cellStyle name="Monétaire 3" xfId="15" xr:uid="{00000000-0005-0000-0000-000038000000}"/>
    <cellStyle name="Monétaire 3 2" xfId="20" xr:uid="{00000000-0005-0000-0000-000039000000}"/>
    <cellStyle name="Monétaire 3 2 2" xfId="146" xr:uid="{00000000-0005-0000-0000-00003A000000}"/>
    <cellStyle name="Monétaire 3 2 2 2" xfId="224" xr:uid="{4F71FE92-7353-44AF-BA8E-6D397A402066}"/>
    <cellStyle name="Monétaire 3 2 3" xfId="106" xr:uid="{00000000-0005-0000-0000-00003B000000}"/>
    <cellStyle name="Monétaire 3 2 3 2" xfId="188" xr:uid="{31DE4CBA-6CC1-43DD-A579-570C29432C3F}"/>
    <cellStyle name="Monétaire 3 2 4" xfId="153" xr:uid="{DD9C1049-DE86-412C-A521-068EDE70C620}"/>
    <cellStyle name="Monétaire 3 3" xfId="24" xr:uid="{00000000-0005-0000-0000-00003C000000}"/>
    <cellStyle name="Monétaire 3 3 2" xfId="108" xr:uid="{00000000-0005-0000-0000-00003D000000}"/>
    <cellStyle name="Monétaire 3 3 2 2" xfId="190" xr:uid="{8ACCB864-CFFD-462B-BA3E-C594DC37F85C}"/>
    <cellStyle name="Monétaire 3 3 3" xfId="155" xr:uid="{C8EFE94F-C21E-4D16-9F02-173DB17EC14D}"/>
    <cellStyle name="Monétaire 3 4" xfId="48" xr:uid="{00000000-0005-0000-0000-00003E000000}"/>
    <cellStyle name="Monétaire 3 4 2" xfId="119" xr:uid="{00000000-0005-0000-0000-00003F000000}"/>
    <cellStyle name="Monétaire 3 4 2 2" xfId="201" xr:uid="{E6C547C3-F3FE-4495-9F6A-304C22DCCB27}"/>
    <cellStyle name="Monétaire 3 4 3" xfId="166" xr:uid="{9D354177-5644-48DF-BC88-ED29DE70D735}"/>
    <cellStyle name="Monétaire 3 5" xfId="140" xr:uid="{00000000-0005-0000-0000-000040000000}"/>
    <cellStyle name="Monétaire 3 5 2" xfId="222" xr:uid="{4C6F6EB4-B5E2-4FEF-B1F7-7215E482793B}"/>
    <cellStyle name="Monétaire 3 6" xfId="104" xr:uid="{00000000-0005-0000-0000-000041000000}"/>
    <cellStyle name="Monétaire 3 6 2" xfId="186" xr:uid="{FD4097C4-46B4-484A-9764-54BB96BF2789}"/>
    <cellStyle name="Monétaire 3 7" xfId="151" xr:uid="{1CFB5546-3884-47B3-80E1-C2633B7EF0A6}"/>
    <cellStyle name="Monétaire 4" xfId="49" xr:uid="{00000000-0005-0000-0000-000042000000}"/>
    <cellStyle name="Monétaire 4 2" xfId="50" xr:uid="{00000000-0005-0000-0000-000043000000}"/>
    <cellStyle name="Monétaire 4 2 2" xfId="51" xr:uid="{00000000-0005-0000-0000-000044000000}"/>
    <cellStyle name="Monétaire 4 2 2 2" xfId="87" xr:uid="{00000000-0005-0000-0000-000045000000}"/>
    <cellStyle name="Monétaire 4 2 2 2 2" xfId="131" xr:uid="{00000000-0005-0000-0000-000046000000}"/>
    <cellStyle name="Monétaire 4 2 2 2 2 2" xfId="213" xr:uid="{C77D23B8-9705-4B74-A554-CE54607CE36C}"/>
    <cellStyle name="Monétaire 4 2 2 2 3" xfId="178" xr:uid="{64C30352-B394-47F6-91C7-C291A76B92A9}"/>
    <cellStyle name="Monétaire 4 2 2 3" xfId="122" xr:uid="{00000000-0005-0000-0000-000047000000}"/>
    <cellStyle name="Monétaire 4 2 2 3 2" xfId="204" xr:uid="{41EDB0D5-7E30-42DF-B0FD-81BDE1D64958}"/>
    <cellStyle name="Monétaire 4 2 2 4" xfId="169" xr:uid="{872F2783-F36B-413B-914C-7204AB5A79A6}"/>
    <cellStyle name="Monétaire 4 2 3" xfId="88" xr:uid="{00000000-0005-0000-0000-000048000000}"/>
    <cellStyle name="Monétaire 4 2 3 2" xfId="132" xr:uid="{00000000-0005-0000-0000-000049000000}"/>
    <cellStyle name="Monétaire 4 2 3 2 2" xfId="214" xr:uid="{66A54AB4-632E-4684-907D-227EABD8558E}"/>
    <cellStyle name="Monétaire 4 2 3 3" xfId="179" xr:uid="{30EE6A7A-7A5F-42A4-8ACA-44C2D7DB33C9}"/>
    <cellStyle name="Monétaire 4 2 4" xfId="121" xr:uid="{00000000-0005-0000-0000-00004A000000}"/>
    <cellStyle name="Monétaire 4 2 4 2" xfId="203" xr:uid="{FA940392-0674-454B-A8E8-F7F2FC92AB75}"/>
    <cellStyle name="Monétaire 4 2 5" xfId="168" xr:uid="{EB62AF8E-0629-4BDD-BFF7-1DC58A15B699}"/>
    <cellStyle name="Monétaire 4 3" xfId="52" xr:uid="{00000000-0005-0000-0000-00004B000000}"/>
    <cellStyle name="Monétaire 4 3 2" xfId="89" xr:uid="{00000000-0005-0000-0000-00004C000000}"/>
    <cellStyle name="Monétaire 4 3 2 2" xfId="133" xr:uid="{00000000-0005-0000-0000-00004D000000}"/>
    <cellStyle name="Monétaire 4 3 2 2 2" xfId="215" xr:uid="{DB7E45B0-E4AA-4255-A814-182AC976F931}"/>
    <cellStyle name="Monétaire 4 3 2 3" xfId="180" xr:uid="{BF12C449-AD59-411C-BE8D-6B01A4CD6ADC}"/>
    <cellStyle name="Monétaire 4 3 3" xfId="123" xr:uid="{00000000-0005-0000-0000-00004E000000}"/>
    <cellStyle name="Monétaire 4 3 3 2" xfId="205" xr:uid="{F9D88BCC-EC92-49E0-A01B-F8E9CBC9A602}"/>
    <cellStyle name="Monétaire 4 3 4" xfId="170" xr:uid="{EA422AAD-7D5A-44F1-9614-95FB5D071F0E}"/>
    <cellStyle name="Monétaire 4 4" xfId="90" xr:uid="{00000000-0005-0000-0000-00004F000000}"/>
    <cellStyle name="Monétaire 4 4 2" xfId="134" xr:uid="{00000000-0005-0000-0000-000050000000}"/>
    <cellStyle name="Monétaire 4 4 2 2" xfId="216" xr:uid="{47CA930F-48B1-4A9B-93C3-DD919EA1E97F}"/>
    <cellStyle name="Monétaire 4 4 3" xfId="181" xr:uid="{2EFC2C66-6454-40CE-A5D3-0CE800024889}"/>
    <cellStyle name="Monétaire 4 5" xfId="120" xr:uid="{00000000-0005-0000-0000-000051000000}"/>
    <cellStyle name="Monétaire 4 5 2" xfId="202" xr:uid="{FC1A5DD6-BE1B-4152-B5EA-5281D9B17DC7}"/>
    <cellStyle name="Monétaire 4 6" xfId="167" xr:uid="{AE479011-C0F7-4E64-9194-BDF72144BADB}"/>
    <cellStyle name="Monétaire 5" xfId="53" xr:uid="{00000000-0005-0000-0000-000052000000}"/>
    <cellStyle name="Monétaire 5 2" xfId="54" xr:uid="{00000000-0005-0000-0000-000053000000}"/>
    <cellStyle name="Monétaire 5 2 2" xfId="91" xr:uid="{00000000-0005-0000-0000-000054000000}"/>
    <cellStyle name="Monétaire 5 2 2 2" xfId="135" xr:uid="{00000000-0005-0000-0000-000055000000}"/>
    <cellStyle name="Monétaire 5 2 2 2 2" xfId="217" xr:uid="{CF03F01F-624B-4943-BDCC-6068AD307E6E}"/>
    <cellStyle name="Monétaire 5 2 2 3" xfId="182" xr:uid="{7769D547-BA53-44DF-BC3C-D24C2E6F9D10}"/>
    <cellStyle name="Monétaire 5 2 3" xfId="125" xr:uid="{00000000-0005-0000-0000-000056000000}"/>
    <cellStyle name="Monétaire 5 2 3 2" xfId="207" xr:uid="{9DEB1CF7-6559-48EB-9ED1-9B4A98CA7FB8}"/>
    <cellStyle name="Monétaire 5 2 4" xfId="172" xr:uid="{CA0FF027-0C07-4B4C-B1C2-B6484649492F}"/>
    <cellStyle name="Monétaire 5 3" xfId="92" xr:uid="{00000000-0005-0000-0000-000057000000}"/>
    <cellStyle name="Monétaire 5 3 2" xfId="136" xr:uid="{00000000-0005-0000-0000-000058000000}"/>
    <cellStyle name="Monétaire 5 3 2 2" xfId="218" xr:uid="{2C2260B8-0FEF-4276-8BA9-44F0C2F3ACE1}"/>
    <cellStyle name="Monétaire 5 3 3" xfId="183" xr:uid="{99D95A2F-98F8-4BF2-862D-7B67D3B7B866}"/>
    <cellStyle name="Monétaire 5 4" xfId="124" xr:uid="{00000000-0005-0000-0000-000059000000}"/>
    <cellStyle name="Monétaire 5 4 2" xfId="206" xr:uid="{FEDE0C03-0FA5-43A4-85D3-7FB91D5092AB}"/>
    <cellStyle name="Monétaire 5 5" xfId="171" xr:uid="{AC9D3C34-D22B-43AF-8222-4CD8FA0FD241}"/>
    <cellStyle name="Monétaire 6" xfId="33" xr:uid="{00000000-0005-0000-0000-00005A000000}"/>
    <cellStyle name="Monétaire 6 2" xfId="110" xr:uid="{00000000-0005-0000-0000-00005B000000}"/>
    <cellStyle name="Monétaire 6 2 2" xfId="192" xr:uid="{2437C3BB-30C9-477A-9B79-FD6E49937D65}"/>
    <cellStyle name="Monétaire 6 3" xfId="157" xr:uid="{B36673F9-BEDC-4A70-AFD3-9913BB5D0F6B}"/>
    <cellStyle name="Monétaire 7" xfId="139" xr:uid="{00000000-0005-0000-0000-00005C000000}"/>
    <cellStyle name="Monétaire 7 2" xfId="221" xr:uid="{03E84BAC-CE3B-4314-8F8A-DDBC1671C812}"/>
    <cellStyle name="Monétaire 8" xfId="102" xr:uid="{00000000-0005-0000-0000-00005D000000}"/>
    <cellStyle name="Monétaire 8 2" xfId="184" xr:uid="{CDA8F0DA-7976-4ADB-A754-D42284A64566}"/>
    <cellStyle name="Normal" xfId="0" builtinId="0"/>
    <cellStyle name="Normal 10" xfId="30" xr:uid="{00000000-0005-0000-0000-00005F000000}"/>
    <cellStyle name="Normal 11" xfId="31" xr:uid="{00000000-0005-0000-0000-000060000000}"/>
    <cellStyle name="Normal 12" xfId="147" xr:uid="{00000000-0005-0000-0000-000061000000}"/>
    <cellStyle name="Normal 12 2" xfId="225" xr:uid="{D778B854-D6B9-4703-AA47-C96045E5B16C}"/>
    <cellStyle name="Normal 2" xfId="3" xr:uid="{00000000-0005-0000-0000-000062000000}"/>
    <cellStyle name="Normal 2 2" xfId="9" xr:uid="{00000000-0005-0000-0000-000063000000}"/>
    <cellStyle name="Normal 2 2 2" xfId="55" xr:uid="{00000000-0005-0000-0000-000064000000}"/>
    <cellStyle name="Normal 2 3" xfId="8" xr:uid="{00000000-0005-0000-0000-000065000000}"/>
    <cellStyle name="Normal 2 3 2" xfId="56" xr:uid="{00000000-0005-0000-0000-000066000000}"/>
    <cellStyle name="Normal 2 4" xfId="57" xr:uid="{00000000-0005-0000-0000-000067000000}"/>
    <cellStyle name="Normal 2 4 2" xfId="93" xr:uid="{00000000-0005-0000-0000-000068000000}"/>
    <cellStyle name="Normal 2 5" xfId="148" xr:uid="{5E238E28-A152-4111-BF28-FA3DDDEB67C3}"/>
    <cellStyle name="Normal 3" xfId="12" xr:uid="{00000000-0005-0000-0000-000069000000}"/>
    <cellStyle name="Normal 3 2" xfId="59" xr:uid="{00000000-0005-0000-0000-00006A000000}"/>
    <cellStyle name="Normal 3 3" xfId="60" xr:uid="{00000000-0005-0000-0000-00006B000000}"/>
    <cellStyle name="Normal 3 4" xfId="58" xr:uid="{00000000-0005-0000-0000-00006C000000}"/>
    <cellStyle name="Normal 4" xfId="13" xr:uid="{00000000-0005-0000-0000-00006D000000}"/>
    <cellStyle name="Normal 4 2" xfId="62" xr:uid="{00000000-0005-0000-0000-00006E000000}"/>
    <cellStyle name="Normal 4 3" xfId="63" xr:uid="{00000000-0005-0000-0000-00006F000000}"/>
    <cellStyle name="Normal 4 3 2" xfId="143" xr:uid="{00000000-0005-0000-0000-000070000000}"/>
    <cellStyle name="Normal 4 4" xfId="61" xr:uid="{00000000-0005-0000-0000-000071000000}"/>
    <cellStyle name="Normal 5" xfId="2" xr:uid="{00000000-0005-0000-0000-000072000000}"/>
    <cellStyle name="Normal 5 2" xfId="21" xr:uid="{00000000-0005-0000-0000-000073000000}"/>
    <cellStyle name="Normal 5 2 2" xfId="64" xr:uid="{00000000-0005-0000-0000-000074000000}"/>
    <cellStyle name="Normal 5 3" xfId="25" xr:uid="{00000000-0005-0000-0000-000075000000}"/>
    <cellStyle name="Normal 5 4" xfId="17" xr:uid="{00000000-0005-0000-0000-000076000000}"/>
    <cellStyle name="Normal 6" xfId="26" xr:uid="{00000000-0005-0000-0000-000077000000}"/>
    <cellStyle name="Normal 6 2" xfId="66" xr:uid="{00000000-0005-0000-0000-000078000000}"/>
    <cellStyle name="Normal 6 2 2" xfId="94" xr:uid="{00000000-0005-0000-0000-000079000000}"/>
    <cellStyle name="Normal 6 3" xfId="67" xr:uid="{00000000-0005-0000-0000-00007A000000}"/>
    <cellStyle name="Normal 6 4" xfId="68" xr:uid="{00000000-0005-0000-0000-00007B000000}"/>
    <cellStyle name="Normal 6 5" xfId="65" xr:uid="{00000000-0005-0000-0000-00007C000000}"/>
    <cellStyle name="Normal 7" xfId="27" xr:uid="{00000000-0005-0000-0000-00007D000000}"/>
    <cellStyle name="Normal 7 2" xfId="70" xr:uid="{00000000-0005-0000-0000-00007E000000}"/>
    <cellStyle name="Normal 7 3" xfId="69" xr:uid="{00000000-0005-0000-0000-00007F000000}"/>
    <cellStyle name="Normal 8" xfId="29" xr:uid="{00000000-0005-0000-0000-000080000000}"/>
    <cellStyle name="Normal 8 2" xfId="95" xr:uid="{00000000-0005-0000-0000-000081000000}"/>
    <cellStyle name="Normal 9" xfId="5" xr:uid="{00000000-0005-0000-0000-000082000000}"/>
    <cellStyle name="Pourcentage" xfId="1" builtinId="5"/>
    <cellStyle name="Pourcentage 2" xfId="16" xr:uid="{00000000-0005-0000-0000-000085000000}"/>
    <cellStyle name="Pourcentage 2 2" xfId="72" xr:uid="{00000000-0005-0000-0000-000086000000}"/>
    <cellStyle name="Pourcentage 2 2 2" xfId="73" xr:uid="{00000000-0005-0000-0000-000087000000}"/>
    <cellStyle name="Pourcentage 2 2 2 2" xfId="96" xr:uid="{00000000-0005-0000-0000-000088000000}"/>
    <cellStyle name="Pourcentage 2 2 3" xfId="97" xr:uid="{00000000-0005-0000-0000-000089000000}"/>
    <cellStyle name="Pourcentage 2 3" xfId="74" xr:uid="{00000000-0005-0000-0000-00008A000000}"/>
    <cellStyle name="Pourcentage 2 3 2" xfId="98" xr:uid="{00000000-0005-0000-0000-00008B000000}"/>
    <cellStyle name="Pourcentage 2 4" xfId="99" xr:uid="{00000000-0005-0000-0000-00008C000000}"/>
    <cellStyle name="Pourcentage 2 5" xfId="71" xr:uid="{00000000-0005-0000-0000-00008D000000}"/>
    <cellStyle name="Pourcentage 3" xfId="10" xr:uid="{00000000-0005-0000-0000-00008E000000}"/>
    <cellStyle name="Pourcentage 3 2" xfId="76" xr:uid="{00000000-0005-0000-0000-00008F000000}"/>
    <cellStyle name="Pourcentage 3 2 2" xfId="100" xr:uid="{00000000-0005-0000-0000-000090000000}"/>
    <cellStyle name="Pourcentage 3 3" xfId="101" xr:uid="{00000000-0005-0000-0000-000091000000}"/>
    <cellStyle name="Pourcentage 3 3 2" xfId="142" xr:uid="{00000000-0005-0000-0000-000092000000}"/>
    <cellStyle name="Pourcentage 3 4" xfId="75" xr:uid="{00000000-0005-0000-0000-000093000000}"/>
    <cellStyle name="Pourcentage 4" xfId="77" xr:uid="{00000000-0005-0000-0000-000094000000}"/>
  </cellStyles>
  <dxfs count="0"/>
  <tableStyles count="0" defaultTableStyle="TableStyleMedium2" defaultPivotStyle="PivotStyleLight16"/>
  <colors>
    <mruColors>
      <color rgb="FFFFFFCC"/>
      <color rgb="FF7AC53F"/>
      <color rgb="FFFF00FF"/>
      <color rgb="FF0000FF"/>
      <color rgb="FFFFFF66"/>
      <color rgb="FFFF66CC"/>
      <color rgb="FFFFCCCC"/>
      <color rgb="FFB9E1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256268</xdr:colOff>
      <xdr:row>6</xdr:row>
      <xdr:rowOff>175078</xdr:rowOff>
    </xdr:from>
    <xdr:to>
      <xdr:col>6</xdr:col>
      <xdr:colOff>748303</xdr:colOff>
      <xdr:row>63</xdr:row>
      <xdr:rowOff>150585</xdr:rowOff>
    </xdr:to>
    <xdr:pic>
      <xdr:nvPicPr>
        <xdr:cNvPr id="10" name="Image 9">
          <a:extLst>
            <a:ext uri="{FF2B5EF4-FFF2-40B4-BE49-F238E27FC236}">
              <a16:creationId xmlns:a16="http://schemas.microsoft.com/office/drawing/2014/main" id="{64FC4FB5-416E-A18C-79A1-378CB79160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6268" y="1318078"/>
          <a:ext cx="6778535" cy="10834007"/>
        </a:xfrm>
        <a:prstGeom prst="rect">
          <a:avLst/>
        </a:prstGeom>
      </xdr:spPr>
    </xdr:pic>
    <xdr:clientData/>
  </xdr:twoCellAnchor>
  <xdr:twoCellAnchor>
    <xdr:from>
      <xdr:col>0</xdr:col>
      <xdr:colOff>0</xdr:colOff>
      <xdr:row>59</xdr:row>
      <xdr:rowOff>91661</xdr:rowOff>
    </xdr:from>
    <xdr:to>
      <xdr:col>2</xdr:col>
      <xdr:colOff>364434</xdr:colOff>
      <xdr:row>61</xdr:row>
      <xdr:rowOff>34511</xdr:rowOff>
    </xdr:to>
    <xdr:sp macro="" textlink="">
      <xdr:nvSpPr>
        <xdr:cNvPr id="1025" name="Text Box 1">
          <a:extLst>
            <a:ext uri="{FF2B5EF4-FFF2-40B4-BE49-F238E27FC236}">
              <a16:creationId xmlns:a16="http://schemas.microsoft.com/office/drawing/2014/main" id="{00000000-0008-0000-0000-000001040000}"/>
            </a:ext>
          </a:extLst>
        </xdr:cNvPr>
        <xdr:cNvSpPr txBox="1">
          <a:spLocks noChangeArrowheads="1"/>
        </xdr:cNvSpPr>
      </xdr:nvSpPr>
      <xdr:spPr bwMode="auto">
        <a:xfrm>
          <a:off x="0" y="10842487"/>
          <a:ext cx="2551043" cy="30728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09/03/2026</a:t>
          </a:r>
          <a:endParaRPr lang="fr-FR" sz="1400" b="1" i="0" u="none" strike="noStrike" baseline="0">
            <a:solidFill>
              <a:srgbClr val="000000"/>
            </a:solidFill>
            <a:latin typeface="Arial"/>
            <a:cs typeface="Arial"/>
          </a:endParaRPr>
        </a:p>
      </xdr:txBody>
    </xdr:sp>
    <xdr:clientData/>
  </xdr:twoCellAnchor>
  <xdr:twoCellAnchor>
    <xdr:from>
      <xdr:col>0</xdr:col>
      <xdr:colOff>640936</xdr:colOff>
      <xdr:row>52</xdr:row>
      <xdr:rowOff>169793</xdr:rowOff>
    </xdr:from>
    <xdr:to>
      <xdr:col>6</xdr:col>
      <xdr:colOff>256761</xdr:colOff>
      <xdr:row>54</xdr:row>
      <xdr:rowOff>169793</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640936" y="9645097"/>
          <a:ext cx="6175651"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ea typeface="+mn-ea"/>
              <a:cs typeface="+mn-cs"/>
            </a:rPr>
            <a:t>BORDEREAU DE PRIX UNITAIRES </a:t>
          </a:r>
          <a:r>
            <a:rPr lang="fr-FR" sz="1400" b="1" i="0" u="none" strike="noStrike" baseline="0">
              <a:solidFill>
                <a:srgbClr val="000000"/>
              </a:solidFill>
              <a:latin typeface="Fira Sans" pitchFamily="34" charset="0"/>
            </a:rPr>
            <a:t>(B.P.U)</a:t>
          </a:r>
          <a:endParaRPr lang="fr-FR" sz="1400" b="1" i="0" u="none" strike="noStrike" baseline="0">
            <a:solidFill>
              <a:srgbClr val="000000"/>
            </a:solidFill>
            <a:latin typeface="Arial"/>
            <a:cs typeface="Arial"/>
          </a:endParaRPr>
        </a:p>
      </xdr:txBody>
    </xdr:sp>
    <xdr:clientData/>
  </xdr:twoCellAnchor>
  <xdr:twoCellAnchor>
    <xdr:from>
      <xdr:col>2</xdr:col>
      <xdr:colOff>624508</xdr:colOff>
      <xdr:row>59</xdr:row>
      <xdr:rowOff>96906</xdr:rowOff>
    </xdr:from>
    <xdr:to>
      <xdr:col>3</xdr:col>
      <xdr:colOff>197954</xdr:colOff>
      <xdr:row>60</xdr:row>
      <xdr:rowOff>145773</xdr:rowOff>
    </xdr:to>
    <xdr:sp macro="" textlink="">
      <xdr:nvSpPr>
        <xdr:cNvPr id="4" name="ZoneTexte 3">
          <a:extLst>
            <a:ext uri="{FF2B5EF4-FFF2-40B4-BE49-F238E27FC236}">
              <a16:creationId xmlns:a16="http://schemas.microsoft.com/office/drawing/2014/main" id="{56BCAD70-E270-5D32-E53D-BA336E086873}"/>
            </a:ext>
          </a:extLst>
        </xdr:cNvPr>
        <xdr:cNvSpPr txBox="1"/>
      </xdr:nvSpPr>
      <xdr:spPr>
        <a:xfrm>
          <a:off x="2811117" y="10847732"/>
          <a:ext cx="666750" cy="2310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DCE</a:t>
          </a:r>
        </a:p>
      </xdr:txBody>
    </xdr:sp>
    <xdr:clientData/>
  </xdr:twoCellAnchor>
  <xdr:twoCellAnchor>
    <xdr:from>
      <xdr:col>5</xdr:col>
      <xdr:colOff>836543</xdr:colOff>
      <xdr:row>59</xdr:row>
      <xdr:rowOff>115384</xdr:rowOff>
    </xdr:from>
    <xdr:to>
      <xdr:col>6</xdr:col>
      <xdr:colOff>35339</xdr:colOff>
      <xdr:row>60</xdr:row>
      <xdr:rowOff>171441</xdr:rowOff>
    </xdr:to>
    <xdr:sp macro="" textlink="">
      <xdr:nvSpPr>
        <xdr:cNvPr id="8" name="Text Box 1">
          <a:extLst>
            <a:ext uri="{FF2B5EF4-FFF2-40B4-BE49-F238E27FC236}">
              <a16:creationId xmlns:a16="http://schemas.microsoft.com/office/drawing/2014/main" id="{69277E10-9B12-4916-8365-240220B4E7E9}"/>
            </a:ext>
          </a:extLst>
        </xdr:cNvPr>
        <xdr:cNvSpPr txBox="1">
          <a:spLocks noChangeArrowheads="1"/>
        </xdr:cNvSpPr>
      </xdr:nvSpPr>
      <xdr:spPr bwMode="auto">
        <a:xfrm>
          <a:off x="6303065" y="10866210"/>
          <a:ext cx="292100" cy="238274"/>
        </a:xfrm>
        <a:prstGeom prst="rect">
          <a:avLst/>
        </a:prstGeom>
        <a:solidFill>
          <a:srgbClr val="FFFFFF"/>
        </a:solidFill>
        <a:ln w="9525">
          <a:noFill/>
          <a:miter lim="800000"/>
          <a:headEnd/>
          <a:tailEnd/>
        </a:ln>
      </xdr:spPr>
      <xdr:txBody>
        <a:bodyPr vertOverflow="clip" wrap="square" lIns="91440" tIns="45720" rIns="91440" bIns="45720" anchor="t" upright="1"/>
        <a:lstStyle/>
        <a:p>
          <a:pPr algn="ctr" rtl="0">
            <a:defRPr sz="1000"/>
          </a:pPr>
          <a:r>
            <a:rPr lang="fr-FR" sz="1200" b="1" i="0" u="none" strike="noStrike" baseline="0">
              <a:solidFill>
                <a:srgbClr val="000000"/>
              </a:solidFill>
              <a:latin typeface="Fira Sans" pitchFamily="34" charset="0"/>
              <a:cs typeface="Arial"/>
            </a:rPr>
            <a:t>1</a:t>
          </a:r>
        </a:p>
        <a:p>
          <a:pPr algn="l" rtl="0">
            <a:defRPr sz="1000"/>
          </a:pPr>
          <a:endParaRPr lang="fr-FR" sz="1400" b="1" i="0" u="none" strike="noStrike" baseline="0">
            <a:solidFill>
              <a:srgbClr val="000000"/>
            </a:solidFill>
            <a:latin typeface="Arial"/>
            <a:cs typeface="Arial"/>
          </a:endParaRPr>
        </a:p>
      </xdr:txBody>
    </xdr:sp>
    <xdr:clientData/>
  </xdr:twoCellAnchor>
  <xdr:twoCellAnchor>
    <xdr:from>
      <xdr:col>3</xdr:col>
      <xdr:colOff>256760</xdr:colOff>
      <xdr:row>56</xdr:row>
      <xdr:rowOff>52869</xdr:rowOff>
    </xdr:from>
    <xdr:to>
      <xdr:col>6</xdr:col>
      <xdr:colOff>574673</xdr:colOff>
      <xdr:row>58</xdr:row>
      <xdr:rowOff>52869</xdr:rowOff>
    </xdr:to>
    <xdr:sp macro="" textlink="">
      <xdr:nvSpPr>
        <xdr:cNvPr id="11" name="Text Box 1">
          <a:extLst>
            <a:ext uri="{FF2B5EF4-FFF2-40B4-BE49-F238E27FC236}">
              <a16:creationId xmlns:a16="http://schemas.microsoft.com/office/drawing/2014/main" id="{EE75AAA7-20DF-4512-A37E-55B925BFC76A}"/>
            </a:ext>
          </a:extLst>
        </xdr:cNvPr>
        <xdr:cNvSpPr txBox="1">
          <a:spLocks noChangeArrowheads="1"/>
        </xdr:cNvSpPr>
      </xdr:nvSpPr>
      <xdr:spPr bwMode="auto">
        <a:xfrm>
          <a:off x="3536673" y="10257043"/>
          <a:ext cx="3597826" cy="364435"/>
        </a:xfrm>
        <a:prstGeom prst="rect">
          <a:avLst/>
        </a:prstGeom>
        <a:solidFill>
          <a:srgbClr val="FFFFFF">
            <a:alpha val="0"/>
          </a:srgbClr>
        </a:solidFill>
        <a:ln w="9525">
          <a:noFill/>
          <a:miter lim="800000"/>
          <a:headEnd/>
          <a:tailEnd/>
        </a:ln>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Fira Sans" pitchFamily="34" charset="0"/>
            </a:rPr>
            <a:t>LOT 2 - INFRASTRUCTURE AUTOROUTIERE</a:t>
          </a:r>
          <a:endParaRPr lang="fr-FR" sz="1200" b="1" i="0" u="none" strike="noStrike" baseline="0">
            <a:solidFill>
              <a:srgbClr val="000000"/>
            </a:solidFill>
            <a:latin typeface="Arial"/>
            <a:cs typeface="Arial"/>
          </a:endParaRPr>
        </a:p>
      </xdr:txBody>
    </xdr:sp>
    <xdr:clientData/>
  </xdr:twoCellAnchor>
  <xdr:twoCellAnchor>
    <xdr:from>
      <xdr:col>0</xdr:col>
      <xdr:colOff>772628</xdr:colOff>
      <xdr:row>56</xdr:row>
      <xdr:rowOff>112643</xdr:rowOff>
    </xdr:from>
    <xdr:to>
      <xdr:col>3</xdr:col>
      <xdr:colOff>487846</xdr:colOff>
      <xdr:row>57</xdr:row>
      <xdr:rowOff>164685</xdr:rowOff>
    </xdr:to>
    <xdr:sp macro="" textlink="">
      <xdr:nvSpPr>
        <xdr:cNvPr id="12" name="ZoneTexte 11">
          <a:extLst>
            <a:ext uri="{FF2B5EF4-FFF2-40B4-BE49-F238E27FC236}">
              <a16:creationId xmlns:a16="http://schemas.microsoft.com/office/drawing/2014/main" id="{66A54D77-F5EB-4EE7-BCF7-BD9D3F89B305}"/>
            </a:ext>
          </a:extLst>
        </xdr:cNvPr>
        <xdr:cNvSpPr txBox="1"/>
      </xdr:nvSpPr>
      <xdr:spPr>
        <a:xfrm>
          <a:off x="772628" y="10247243"/>
          <a:ext cx="3001343" cy="2330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latin typeface="Fira Sans" panose="020B0503050000020004" pitchFamily="34" charset="0"/>
            </a:rPr>
            <a:t>MT4</a:t>
          </a:r>
          <a:endParaRPr lang="fr-FR" sz="1100" b="1">
            <a:solidFill>
              <a:schemeClr val="dk1"/>
            </a:solidFill>
            <a:latin typeface="Fira Sans" panose="020B0503050000020004" pitchFamily="34" charset="0"/>
            <a:ea typeface="+mn-ea"/>
            <a:cs typeface="+mn-cs"/>
          </a:endParaRPr>
        </a:p>
      </xdr:txBody>
    </xdr:sp>
    <xdr:clientData/>
  </xdr:twoCellAnchor>
  <xdr:twoCellAnchor>
    <xdr:from>
      <xdr:col>1</xdr:col>
      <xdr:colOff>919370</xdr:colOff>
      <xdr:row>59</xdr:row>
      <xdr:rowOff>87933</xdr:rowOff>
    </xdr:from>
    <xdr:to>
      <xdr:col>2</xdr:col>
      <xdr:colOff>502340</xdr:colOff>
      <xdr:row>60</xdr:row>
      <xdr:rowOff>139975</xdr:rowOff>
    </xdr:to>
    <xdr:sp macro="" textlink="">
      <xdr:nvSpPr>
        <xdr:cNvPr id="13" name="ZoneTexte 12">
          <a:extLst>
            <a:ext uri="{FF2B5EF4-FFF2-40B4-BE49-F238E27FC236}">
              <a16:creationId xmlns:a16="http://schemas.microsoft.com/office/drawing/2014/main" id="{975F036C-EEEE-454E-8B38-C5F008BAB45D}"/>
            </a:ext>
          </a:extLst>
        </xdr:cNvPr>
        <xdr:cNvSpPr txBox="1"/>
      </xdr:nvSpPr>
      <xdr:spPr>
        <a:xfrm>
          <a:off x="2012674" y="10838759"/>
          <a:ext cx="676275" cy="23425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a:t>
          </a:r>
        </a:p>
      </xdr:txBody>
    </xdr:sp>
    <xdr:clientData/>
  </xdr:twoCellAnchor>
  <xdr:twoCellAnchor>
    <xdr:from>
      <xdr:col>3</xdr:col>
      <xdr:colOff>641350</xdr:colOff>
      <xdr:row>59</xdr:row>
      <xdr:rowOff>127000</xdr:rowOff>
    </xdr:from>
    <xdr:to>
      <xdr:col>5</xdr:col>
      <xdr:colOff>685800</xdr:colOff>
      <xdr:row>61</xdr:row>
      <xdr:rowOff>19050</xdr:rowOff>
    </xdr:to>
    <xdr:sp macro="" textlink="">
      <xdr:nvSpPr>
        <xdr:cNvPr id="2" name="ZoneTexte 1">
          <a:extLst>
            <a:ext uri="{FF2B5EF4-FFF2-40B4-BE49-F238E27FC236}">
              <a16:creationId xmlns:a16="http://schemas.microsoft.com/office/drawing/2014/main" id="{04224AB0-D145-4BF8-B8C9-BC75ECC6A38F}"/>
            </a:ext>
          </a:extLst>
        </xdr:cNvPr>
        <xdr:cNvSpPr txBox="1"/>
      </xdr:nvSpPr>
      <xdr:spPr>
        <a:xfrm>
          <a:off x="3937000" y="10991850"/>
          <a:ext cx="2241550" cy="260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CREC-DCE4-PE-010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327"/>
  <sheetViews>
    <sheetView view="pageBreakPreview" topLeftCell="A28" zoomScaleNormal="100" zoomScaleSheetLayoutView="100" workbookViewId="0">
      <selection activeCell="H57" sqref="H57"/>
    </sheetView>
  </sheetViews>
  <sheetFormatPr baseColWidth="10" defaultRowHeight="14.4"/>
  <cols>
    <col min="1" max="9" width="15.6640625" customWidth="1"/>
  </cols>
  <sheetData>
    <row r="1" s="34" customFormat="1"/>
    <row r="2" s="34" customFormat="1"/>
    <row r="3" s="34" customFormat="1"/>
    <row r="4" s="34" customFormat="1"/>
    <row r="5" s="34" customFormat="1"/>
    <row r="6" s="34" customFormat="1"/>
    <row r="7" s="34" customFormat="1"/>
    <row r="8" s="34" customFormat="1"/>
    <row r="9" s="34" customFormat="1"/>
    <row r="10" s="34" customFormat="1"/>
    <row r="11" s="34" customFormat="1"/>
    <row r="12" s="34" customFormat="1"/>
    <row r="13" s="34" customFormat="1"/>
    <row r="14" s="34" customFormat="1"/>
    <row r="15" s="34" customFormat="1"/>
    <row r="16" s="34" customFormat="1"/>
    <row r="17" s="34" customFormat="1"/>
    <row r="18" s="34" customFormat="1"/>
    <row r="19" s="34" customFormat="1"/>
    <row r="20" s="34" customFormat="1"/>
    <row r="21" s="34" customFormat="1"/>
    <row r="22" s="34" customFormat="1"/>
    <row r="23" s="34" customFormat="1"/>
    <row r="24" s="34" customFormat="1"/>
    <row r="25" s="34" customFormat="1"/>
    <row r="26" s="34" customFormat="1"/>
    <row r="27" s="34" customFormat="1"/>
    <row r="28" s="34" customFormat="1"/>
    <row r="29" s="34" customFormat="1"/>
    <row r="30" s="34" customFormat="1"/>
    <row r="31" s="34" customFormat="1"/>
    <row r="32" s="34" customFormat="1"/>
    <row r="33" s="34" customFormat="1"/>
    <row r="34" s="34" customFormat="1"/>
    <row r="35" s="34" customFormat="1"/>
    <row r="36" s="34" customFormat="1"/>
    <row r="37" s="34" customFormat="1"/>
    <row r="38" s="34" customFormat="1"/>
    <row r="39" s="34" customFormat="1"/>
    <row r="40" s="34" customFormat="1"/>
    <row r="41" s="34" customFormat="1"/>
    <row r="42" s="34" customFormat="1"/>
    <row r="43" s="34" customFormat="1"/>
    <row r="44" s="34" customFormat="1"/>
    <row r="45" s="34" customFormat="1"/>
    <row r="46" s="34" customFormat="1"/>
    <row r="47" s="34" customFormat="1"/>
    <row r="48" s="34" customFormat="1"/>
    <row r="49" s="34" customFormat="1"/>
    <row r="50" s="34" customFormat="1"/>
    <row r="51" s="34" customFormat="1"/>
    <row r="52" s="34" customFormat="1"/>
    <row r="53" s="34" customFormat="1"/>
    <row r="54" s="34" customFormat="1"/>
    <row r="55" s="34" customFormat="1"/>
    <row r="56" s="34" customFormat="1"/>
    <row r="57" s="34" customFormat="1"/>
    <row r="243" spans="1:39" ht="15" thickBot="1"/>
    <row r="244" spans="1:39">
      <c r="A244" s="42"/>
      <c r="B244" s="56"/>
      <c r="C244" s="56"/>
      <c r="D244" s="56"/>
      <c r="E244" s="56"/>
      <c r="F244" s="56"/>
      <c r="G244" s="56"/>
      <c r="H244" s="56"/>
      <c r="I244" s="56"/>
      <c r="J244" s="56"/>
      <c r="K244" s="56"/>
      <c r="L244" s="56"/>
      <c r="M244" s="56"/>
      <c r="N244" s="56"/>
      <c r="O244" s="56"/>
      <c r="P244" s="56"/>
      <c r="Q244" s="56"/>
      <c r="R244" s="56"/>
      <c r="S244" s="56"/>
      <c r="T244" s="43"/>
      <c r="U244" s="42"/>
      <c r="V244" s="56"/>
      <c r="W244" s="56"/>
      <c r="X244" s="56"/>
      <c r="Y244" s="56"/>
      <c r="Z244" s="56"/>
      <c r="AA244" s="56"/>
      <c r="AB244" s="56"/>
      <c r="AC244" s="56"/>
      <c r="AD244" s="56"/>
      <c r="AE244" s="56"/>
      <c r="AF244" s="56"/>
      <c r="AG244" s="56"/>
      <c r="AH244" s="56"/>
      <c r="AI244" s="56"/>
      <c r="AJ244" s="43"/>
      <c r="AL244" s="42"/>
      <c r="AM244" s="43"/>
    </row>
    <row r="245" spans="1:39">
      <c r="A245" s="44"/>
      <c r="T245" s="45"/>
      <c r="U245" s="44"/>
      <c r="AJ245" s="45"/>
      <c r="AL245" s="44"/>
      <c r="AM245" s="45"/>
    </row>
    <row r="246" spans="1:39">
      <c r="A246" s="44"/>
      <c r="T246" s="45"/>
      <c r="U246" s="44"/>
      <c r="AJ246" s="45"/>
      <c r="AL246" s="44"/>
      <c r="AM246" s="45"/>
    </row>
    <row r="247" spans="1:39">
      <c r="A247" s="44"/>
      <c r="T247" s="45"/>
      <c r="U247" s="44"/>
      <c r="AJ247" s="45"/>
      <c r="AL247" s="44"/>
      <c r="AM247" s="45"/>
    </row>
    <row r="248" spans="1:39">
      <c r="A248" s="44"/>
      <c r="T248" s="45"/>
      <c r="U248" s="44"/>
      <c r="AJ248" s="45"/>
      <c r="AL248" s="44"/>
      <c r="AM248" s="45"/>
    </row>
    <row r="249" spans="1:39">
      <c r="A249" s="44"/>
      <c r="T249" s="45"/>
      <c r="U249" s="44"/>
      <c r="AJ249" s="45"/>
      <c r="AL249" s="44"/>
      <c r="AM249" s="45"/>
    </row>
    <row r="250" spans="1:39">
      <c r="A250" s="44"/>
      <c r="T250" s="45"/>
      <c r="U250" s="44"/>
      <c r="AJ250" s="45"/>
      <c r="AL250" s="44"/>
      <c r="AM250" s="45"/>
    </row>
    <row r="251" spans="1:39">
      <c r="A251" s="44"/>
      <c r="T251" s="45"/>
      <c r="U251" s="44"/>
      <c r="AJ251" s="45"/>
      <c r="AL251" s="44"/>
      <c r="AM251" s="45"/>
    </row>
    <row r="252" spans="1:39">
      <c r="A252" s="44"/>
      <c r="T252" s="45"/>
      <c r="U252" s="44"/>
      <c r="AJ252" s="45"/>
      <c r="AL252" s="44"/>
      <c r="AM252" s="45"/>
    </row>
    <row r="253" spans="1:39">
      <c r="A253" s="44"/>
      <c r="T253" s="45"/>
      <c r="U253" s="44"/>
      <c r="AJ253" s="45"/>
      <c r="AL253" s="44"/>
      <c r="AM253" s="45"/>
    </row>
    <row r="254" spans="1:39">
      <c r="A254" s="44"/>
      <c r="T254" s="45"/>
      <c r="U254" s="44"/>
      <c r="AJ254" s="45"/>
      <c r="AL254" s="44"/>
      <c r="AM254" s="45"/>
    </row>
    <row r="255" spans="1:39">
      <c r="A255" s="44"/>
      <c r="T255" s="45"/>
      <c r="U255" s="44"/>
      <c r="AJ255" s="45"/>
      <c r="AL255" s="44"/>
      <c r="AM255" s="45"/>
    </row>
    <row r="256" spans="1:39">
      <c r="A256" s="44"/>
      <c r="T256" s="45"/>
      <c r="U256" s="44"/>
      <c r="AJ256" s="45"/>
      <c r="AL256" s="44"/>
      <c r="AM256" s="45"/>
    </row>
    <row r="257" spans="1:39">
      <c r="A257" s="44"/>
      <c r="T257" s="45"/>
      <c r="U257" s="44"/>
      <c r="AJ257" s="45"/>
      <c r="AL257" s="44"/>
      <c r="AM257" s="45"/>
    </row>
    <row r="258" spans="1:39">
      <c r="A258" s="44"/>
      <c r="T258" s="45"/>
      <c r="U258" s="44"/>
      <c r="AJ258" s="45"/>
      <c r="AL258" s="44"/>
      <c r="AM258" s="45"/>
    </row>
    <row r="259" spans="1:39">
      <c r="A259" s="44"/>
      <c r="T259" s="45"/>
      <c r="U259" s="44"/>
      <c r="AJ259" s="45"/>
      <c r="AL259" s="44"/>
      <c r="AM259" s="45"/>
    </row>
    <row r="260" spans="1:39">
      <c r="A260" s="44"/>
      <c r="T260" s="45"/>
      <c r="U260" s="44"/>
      <c r="AJ260" s="45"/>
      <c r="AL260" s="44"/>
      <c r="AM260" s="45"/>
    </row>
    <row r="261" spans="1:39">
      <c r="A261" s="44"/>
      <c r="T261" s="45"/>
      <c r="U261" s="44"/>
      <c r="AJ261" s="45"/>
      <c r="AL261" s="44"/>
      <c r="AM261" s="45"/>
    </row>
    <row r="262" spans="1:39">
      <c r="A262" s="44"/>
      <c r="T262" s="45"/>
      <c r="U262" s="44"/>
      <c r="AJ262" s="45"/>
      <c r="AL262" s="44"/>
      <c r="AM262" s="45"/>
    </row>
    <row r="263" spans="1:39">
      <c r="A263" s="44"/>
      <c r="T263" s="45"/>
      <c r="U263" s="44"/>
      <c r="AJ263" s="45"/>
      <c r="AL263" s="44"/>
      <c r="AM263" s="45"/>
    </row>
    <row r="264" spans="1:39">
      <c r="A264" s="44"/>
      <c r="T264" s="45"/>
      <c r="U264" s="44"/>
      <c r="AJ264" s="45"/>
      <c r="AL264" s="44"/>
      <c r="AM264" s="45"/>
    </row>
    <row r="265" spans="1:39">
      <c r="A265" s="44"/>
      <c r="T265" s="45"/>
      <c r="U265" s="44"/>
      <c r="AJ265" s="45"/>
      <c r="AL265" s="44"/>
      <c r="AM265" s="45"/>
    </row>
    <row r="266" spans="1:39">
      <c r="A266" s="44"/>
      <c r="T266" s="45"/>
      <c r="U266" s="44"/>
      <c r="AJ266" s="45"/>
      <c r="AL266" s="44"/>
      <c r="AM266" s="45"/>
    </row>
    <row r="267" spans="1:39">
      <c r="A267" s="44"/>
      <c r="T267" s="45"/>
      <c r="U267" s="44"/>
      <c r="AJ267" s="45"/>
      <c r="AL267" s="44"/>
      <c r="AM267" s="45"/>
    </row>
    <row r="268" spans="1:39">
      <c r="A268" s="44"/>
      <c r="T268" s="45"/>
      <c r="U268" s="44"/>
      <c r="AJ268" s="45"/>
      <c r="AL268" s="44"/>
      <c r="AM268" s="45"/>
    </row>
    <row r="269" spans="1:39">
      <c r="A269" s="44"/>
      <c r="T269" s="45"/>
      <c r="U269" s="44"/>
      <c r="AJ269" s="45"/>
      <c r="AL269" s="44"/>
      <c r="AM269" s="45"/>
    </row>
    <row r="270" spans="1:39">
      <c r="A270" s="44"/>
      <c r="T270" s="45"/>
      <c r="U270" s="44"/>
      <c r="AJ270" s="45"/>
      <c r="AL270" s="44"/>
      <c r="AM270" s="45"/>
    </row>
    <row r="271" spans="1:39">
      <c r="A271" s="44"/>
      <c r="T271" s="45"/>
      <c r="U271" s="44"/>
      <c r="AJ271" s="45"/>
      <c r="AL271" s="44"/>
      <c r="AM271" s="45"/>
    </row>
    <row r="272" spans="1:39">
      <c r="A272" s="44"/>
      <c r="T272" s="45"/>
      <c r="U272" s="44"/>
      <c r="AJ272" s="45"/>
      <c r="AL272" s="44"/>
      <c r="AM272" s="45"/>
    </row>
    <row r="273" spans="1:39">
      <c r="A273" s="44"/>
      <c r="T273" s="45"/>
      <c r="U273" s="44"/>
      <c r="AJ273" s="45"/>
      <c r="AL273" s="44"/>
      <c r="AM273" s="45"/>
    </row>
    <row r="274" spans="1:39">
      <c r="A274" s="44"/>
      <c r="T274" s="45"/>
      <c r="U274" s="44"/>
      <c r="AJ274" s="45"/>
      <c r="AL274" s="44"/>
      <c r="AM274" s="45"/>
    </row>
    <row r="275" spans="1:39">
      <c r="A275" s="44"/>
      <c r="T275" s="45"/>
      <c r="U275" s="44"/>
      <c r="AJ275" s="45"/>
      <c r="AL275" s="44"/>
      <c r="AM275" s="45"/>
    </row>
    <row r="276" spans="1:39">
      <c r="A276" s="44"/>
      <c r="T276" s="45"/>
      <c r="U276" s="44"/>
      <c r="AJ276" s="45"/>
      <c r="AL276" s="44"/>
      <c r="AM276" s="45"/>
    </row>
    <row r="277" spans="1:39">
      <c r="A277" s="44"/>
      <c r="T277" s="45"/>
      <c r="U277" s="44"/>
      <c r="AJ277" s="45"/>
      <c r="AL277" s="44"/>
      <c r="AM277" s="45"/>
    </row>
    <row r="278" spans="1:39">
      <c r="A278" s="44"/>
      <c r="T278" s="45"/>
      <c r="U278" s="44"/>
      <c r="AJ278" s="45"/>
      <c r="AL278" s="44"/>
      <c r="AM278" s="45"/>
    </row>
    <row r="279" spans="1:39">
      <c r="A279" s="44"/>
      <c r="T279" s="45"/>
      <c r="U279" s="44"/>
      <c r="AJ279" s="45"/>
      <c r="AL279" s="44"/>
      <c r="AM279" s="45"/>
    </row>
    <row r="280" spans="1:39">
      <c r="A280" s="44"/>
      <c r="T280" s="45"/>
      <c r="U280" s="44"/>
      <c r="AJ280" s="45"/>
      <c r="AL280" s="44"/>
      <c r="AM280" s="45"/>
    </row>
    <row r="281" spans="1:39">
      <c r="A281" s="44"/>
      <c r="T281" s="45"/>
      <c r="U281" s="44"/>
      <c r="AJ281" s="45"/>
      <c r="AL281" s="44"/>
      <c r="AM281" s="45"/>
    </row>
    <row r="282" spans="1:39">
      <c r="A282" s="44"/>
      <c r="T282" s="45"/>
      <c r="U282" s="44"/>
      <c r="AJ282" s="45"/>
      <c r="AL282" s="44"/>
      <c r="AM282" s="45"/>
    </row>
    <row r="283" spans="1:39">
      <c r="A283" s="44"/>
      <c r="T283" s="45"/>
      <c r="U283" s="44"/>
      <c r="AJ283" s="45"/>
      <c r="AL283" s="44"/>
      <c r="AM283" s="45"/>
    </row>
    <row r="284" spans="1:39">
      <c r="A284" s="44"/>
      <c r="T284" s="45"/>
      <c r="U284" s="44"/>
      <c r="AJ284" s="45"/>
      <c r="AL284" s="44"/>
      <c r="AM284" s="45"/>
    </row>
    <row r="285" spans="1:39">
      <c r="A285" s="44"/>
      <c r="T285" s="45"/>
      <c r="U285" s="44"/>
      <c r="AJ285" s="45"/>
      <c r="AL285" s="44"/>
      <c r="AM285" s="45"/>
    </row>
    <row r="286" spans="1:39">
      <c r="A286" s="44"/>
      <c r="T286" s="45"/>
      <c r="U286" s="44"/>
      <c r="AJ286" s="45"/>
      <c r="AL286" s="44"/>
      <c r="AM286" s="45"/>
    </row>
    <row r="287" spans="1:39">
      <c r="A287" s="44"/>
      <c r="T287" s="45"/>
      <c r="U287" s="44"/>
      <c r="AJ287" s="45"/>
      <c r="AL287" s="44"/>
      <c r="AM287" s="45"/>
    </row>
    <row r="288" spans="1:39">
      <c r="A288" s="44"/>
      <c r="T288" s="45"/>
      <c r="U288" s="44"/>
      <c r="AJ288" s="45"/>
      <c r="AL288" s="44"/>
      <c r="AM288" s="45"/>
    </row>
    <row r="289" spans="1:39">
      <c r="A289" s="44"/>
      <c r="T289" s="45"/>
      <c r="U289" s="44"/>
      <c r="AJ289" s="45"/>
      <c r="AL289" s="44"/>
      <c r="AM289" s="45"/>
    </row>
    <row r="290" spans="1:39">
      <c r="A290" s="44"/>
      <c r="T290" s="45"/>
      <c r="U290" s="44"/>
      <c r="AJ290" s="45"/>
      <c r="AL290" s="44"/>
      <c r="AM290" s="45"/>
    </row>
    <row r="291" spans="1:39">
      <c r="A291" s="44"/>
      <c r="T291" s="45"/>
      <c r="U291" s="44"/>
      <c r="AJ291" s="45"/>
      <c r="AL291" s="44"/>
      <c r="AM291" s="45"/>
    </row>
    <row r="292" spans="1:39">
      <c r="A292" s="44"/>
      <c r="T292" s="45"/>
      <c r="U292" s="44"/>
      <c r="AJ292" s="45"/>
      <c r="AL292" s="44"/>
      <c r="AM292" s="45"/>
    </row>
    <row r="293" spans="1:39">
      <c r="A293" s="44"/>
      <c r="T293" s="45"/>
      <c r="U293" s="44"/>
      <c r="AJ293" s="45"/>
      <c r="AL293" s="44"/>
      <c r="AM293" s="45"/>
    </row>
    <row r="294" spans="1:39">
      <c r="A294" s="44"/>
      <c r="T294" s="45"/>
      <c r="U294" s="44"/>
      <c r="AJ294" s="45"/>
      <c r="AL294" s="44"/>
      <c r="AM294" s="45"/>
    </row>
    <row r="295" spans="1:39">
      <c r="A295" s="44"/>
      <c r="T295" s="45"/>
      <c r="U295" s="44"/>
      <c r="AJ295" s="45"/>
      <c r="AL295" s="44"/>
      <c r="AM295" s="45"/>
    </row>
    <row r="296" spans="1:39">
      <c r="A296" s="44"/>
      <c r="T296" s="45"/>
      <c r="U296" s="44"/>
      <c r="AJ296" s="45"/>
      <c r="AL296" s="44"/>
      <c r="AM296" s="45"/>
    </row>
    <row r="297" spans="1:39">
      <c r="A297" s="44"/>
      <c r="T297" s="45"/>
      <c r="U297" s="44"/>
      <c r="AJ297" s="45"/>
      <c r="AL297" s="44"/>
      <c r="AM297" s="45"/>
    </row>
    <row r="298" spans="1:39">
      <c r="A298" s="44"/>
      <c r="T298" s="45"/>
      <c r="U298" s="44"/>
      <c r="AJ298" s="45"/>
      <c r="AL298" s="44"/>
      <c r="AM298" s="45"/>
    </row>
    <row r="299" spans="1:39">
      <c r="A299" s="44"/>
      <c r="T299" s="45"/>
      <c r="U299" s="44"/>
      <c r="AJ299" s="45"/>
      <c r="AL299" s="44"/>
      <c r="AM299" s="45"/>
    </row>
    <row r="300" spans="1:39">
      <c r="A300" s="44"/>
      <c r="T300" s="45"/>
      <c r="U300" s="44"/>
      <c r="AJ300" s="45"/>
      <c r="AL300" s="44"/>
      <c r="AM300" s="45"/>
    </row>
    <row r="301" spans="1:39">
      <c r="A301" s="44"/>
      <c r="T301" s="45"/>
      <c r="U301" s="44"/>
      <c r="AJ301" s="45"/>
      <c r="AL301" s="44"/>
      <c r="AM301" s="45"/>
    </row>
    <row r="302" spans="1:39">
      <c r="A302" s="44"/>
      <c r="T302" s="45"/>
      <c r="U302" s="44"/>
      <c r="AJ302" s="45"/>
      <c r="AL302" s="44"/>
      <c r="AM302" s="45"/>
    </row>
    <row r="303" spans="1:39">
      <c r="A303" s="44"/>
      <c r="T303" s="45"/>
      <c r="U303" s="44"/>
      <c r="AJ303" s="45"/>
      <c r="AL303" s="44"/>
      <c r="AM303" s="45"/>
    </row>
    <row r="304" spans="1:39">
      <c r="A304" s="44"/>
      <c r="T304" s="45"/>
      <c r="U304" s="44"/>
      <c r="AJ304" s="45"/>
      <c r="AL304" s="44"/>
      <c r="AM304" s="45"/>
    </row>
    <row r="305" spans="1:39">
      <c r="A305" s="44"/>
      <c r="T305" s="45"/>
      <c r="U305" s="44"/>
      <c r="AJ305" s="45"/>
      <c r="AL305" s="44"/>
      <c r="AM305" s="45"/>
    </row>
    <row r="306" spans="1:39">
      <c r="A306" s="44"/>
      <c r="T306" s="45"/>
      <c r="U306" s="44"/>
      <c r="AJ306" s="45"/>
      <c r="AL306" s="44"/>
      <c r="AM306" s="45"/>
    </row>
    <row r="307" spans="1:39">
      <c r="A307" s="44"/>
      <c r="T307" s="45"/>
      <c r="U307" s="44"/>
      <c r="AJ307" s="45"/>
      <c r="AL307" s="44"/>
      <c r="AM307" s="45"/>
    </row>
    <row r="308" spans="1:39">
      <c r="A308" s="44"/>
      <c r="T308" s="45"/>
      <c r="U308" s="44"/>
      <c r="AJ308" s="45"/>
      <c r="AL308" s="44"/>
      <c r="AM308" s="45"/>
    </row>
    <row r="309" spans="1:39">
      <c r="A309" s="44"/>
      <c r="T309" s="45"/>
      <c r="U309" s="44"/>
      <c r="AJ309" s="45"/>
      <c r="AL309" s="44"/>
      <c r="AM309" s="45"/>
    </row>
    <row r="310" spans="1:39">
      <c r="A310" s="44"/>
      <c r="T310" s="45"/>
      <c r="U310" s="44"/>
      <c r="AJ310" s="45"/>
      <c r="AL310" s="44"/>
      <c r="AM310" s="45"/>
    </row>
    <row r="311" spans="1:39">
      <c r="A311" s="44"/>
      <c r="T311" s="45"/>
      <c r="U311" s="44"/>
      <c r="AJ311" s="45"/>
      <c r="AL311" s="44"/>
      <c r="AM311" s="45"/>
    </row>
    <row r="312" spans="1:39">
      <c r="A312" s="44"/>
      <c r="T312" s="45"/>
      <c r="U312" s="44"/>
      <c r="AJ312" s="45"/>
      <c r="AL312" s="44"/>
      <c r="AM312" s="45"/>
    </row>
    <row r="313" spans="1:39">
      <c r="A313" s="44"/>
      <c r="T313" s="45"/>
      <c r="U313" s="44"/>
      <c r="AJ313" s="45"/>
      <c r="AL313" s="44"/>
      <c r="AM313" s="45"/>
    </row>
    <row r="314" spans="1:39">
      <c r="A314" s="44"/>
      <c r="T314" s="45"/>
      <c r="U314" s="44"/>
      <c r="AJ314" s="45"/>
      <c r="AL314" s="44"/>
      <c r="AM314" s="45"/>
    </row>
    <row r="315" spans="1:39">
      <c r="A315" s="44"/>
      <c r="T315" s="45"/>
      <c r="U315" s="44"/>
      <c r="AJ315" s="45"/>
      <c r="AL315" s="44"/>
      <c r="AM315" s="45"/>
    </row>
    <row r="316" spans="1:39">
      <c r="A316" s="44"/>
      <c r="T316" s="45"/>
      <c r="U316" s="44"/>
      <c r="AJ316" s="45"/>
      <c r="AL316" s="44"/>
      <c r="AM316" s="45"/>
    </row>
    <row r="317" spans="1:39">
      <c r="A317" s="44"/>
      <c r="T317" s="45"/>
      <c r="U317" s="44"/>
      <c r="AJ317" s="45"/>
      <c r="AL317" s="44"/>
      <c r="AM317" s="45"/>
    </row>
    <row r="318" spans="1:39">
      <c r="A318" s="44"/>
      <c r="T318" s="45"/>
      <c r="U318" s="44"/>
      <c r="AJ318" s="45"/>
      <c r="AL318" s="44"/>
      <c r="AM318" s="45"/>
    </row>
    <row r="319" spans="1:39">
      <c r="A319" s="44"/>
      <c r="T319" s="45"/>
      <c r="U319" s="44"/>
      <c r="AJ319" s="45"/>
      <c r="AL319" s="44"/>
      <c r="AM319" s="45"/>
    </row>
    <row r="320" spans="1:39">
      <c r="A320" s="44"/>
      <c r="T320" s="45"/>
      <c r="U320" s="44"/>
      <c r="AJ320" s="45"/>
      <c r="AL320" s="44"/>
      <c r="AM320" s="45"/>
    </row>
    <row r="321" spans="1:39">
      <c r="A321" s="44"/>
      <c r="T321" s="45"/>
      <c r="U321" s="44"/>
      <c r="AJ321" s="45"/>
      <c r="AL321" s="44"/>
      <c r="AM321" s="45"/>
    </row>
    <row r="322" spans="1:39">
      <c r="A322" s="44"/>
      <c r="T322" s="45"/>
      <c r="U322" s="44"/>
      <c r="AJ322" s="45"/>
      <c r="AL322" s="44"/>
      <c r="AM322" s="45"/>
    </row>
    <row r="323" spans="1:39">
      <c r="A323" s="44"/>
      <c r="T323" s="45"/>
      <c r="U323" s="44"/>
      <c r="AJ323" s="45"/>
      <c r="AL323" s="44"/>
      <c r="AM323" s="45"/>
    </row>
    <row r="324" spans="1:39">
      <c r="A324" s="44"/>
      <c r="T324" s="45"/>
      <c r="U324" s="44"/>
      <c r="AJ324" s="45"/>
      <c r="AL324" s="44"/>
      <c r="AM324" s="45"/>
    </row>
    <row r="325" spans="1:39">
      <c r="A325" s="44"/>
      <c r="T325" s="45"/>
      <c r="U325" s="44"/>
      <c r="AJ325" s="45"/>
      <c r="AL325" s="44"/>
      <c r="AM325" s="45"/>
    </row>
    <row r="326" spans="1:39">
      <c r="A326" s="44"/>
      <c r="T326" s="45"/>
      <c r="U326" s="44"/>
      <c r="AJ326" s="45"/>
      <c r="AL326" s="44"/>
      <c r="AM326" s="45"/>
    </row>
    <row r="327" spans="1:39" ht="15" thickBot="1">
      <c r="A327" s="46"/>
      <c r="B327" s="57"/>
      <c r="C327" s="57"/>
      <c r="D327" s="57"/>
      <c r="E327" s="57"/>
      <c r="F327" s="57"/>
      <c r="G327" s="57"/>
      <c r="H327" s="57"/>
      <c r="I327" s="57"/>
      <c r="J327" s="57"/>
      <c r="K327" s="57"/>
      <c r="L327" s="57"/>
      <c r="M327" s="57"/>
      <c r="N327" s="57"/>
      <c r="O327" s="57"/>
      <c r="P327" s="57"/>
      <c r="Q327" s="57"/>
      <c r="R327" s="57"/>
      <c r="S327" s="57"/>
      <c r="T327" s="47"/>
      <c r="U327" s="46"/>
      <c r="V327" s="57"/>
      <c r="W327" s="57"/>
      <c r="X327" s="57"/>
      <c r="Y327" s="57"/>
      <c r="Z327" s="57"/>
      <c r="AA327" s="57"/>
      <c r="AB327" s="57"/>
      <c r="AC327" s="57"/>
      <c r="AD327" s="57"/>
      <c r="AE327" s="57"/>
      <c r="AF327" s="57"/>
      <c r="AG327" s="57"/>
      <c r="AH327" s="57"/>
      <c r="AI327" s="57"/>
      <c r="AJ327" s="47"/>
      <c r="AL327" s="46"/>
      <c r="AM327" s="47"/>
    </row>
  </sheetData>
  <printOptions horizontalCentered="1" verticalCentered="1"/>
  <pageMargins left="0.19685039370078741" right="0.19685039370078741" top="0.19685039370078741" bottom="0.19685039370078741" header="0.19685039370078741" footer="0.19685039370078741"/>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133"/>
  <sheetViews>
    <sheetView zoomScale="70" zoomScaleNormal="70" workbookViewId="0">
      <selection activeCell="O98" sqref="O98"/>
    </sheetView>
  </sheetViews>
  <sheetFormatPr baseColWidth="10" defaultRowHeight="14.4"/>
  <cols>
    <col min="2" max="2" width="78.109375" bestFit="1" customWidth="1"/>
  </cols>
  <sheetData>
    <row r="1" spans="1:8">
      <c r="A1" s="28" t="s">
        <v>53</v>
      </c>
    </row>
    <row r="3" spans="1:8">
      <c r="A3" s="12" t="s">
        <v>30</v>
      </c>
      <c r="B3" s="11" t="s">
        <v>47</v>
      </c>
      <c r="C3" s="19"/>
      <c r="D3" s="22"/>
      <c r="E3" s="15"/>
      <c r="F3" s="24"/>
    </row>
    <row r="4" spans="1:8">
      <c r="A4" s="15" t="s">
        <v>31</v>
      </c>
      <c r="B4" s="17" t="s">
        <v>12</v>
      </c>
      <c r="C4" s="19" t="s">
        <v>4</v>
      </c>
      <c r="D4" s="23">
        <v>1.8</v>
      </c>
      <c r="E4" s="26">
        <v>0</v>
      </c>
      <c r="F4" s="25">
        <f t="shared" ref="F4:F16" si="0">+IF($C4="","",$D4*E4)</f>
        <v>0</v>
      </c>
    </row>
    <row r="5" spans="1:8">
      <c r="A5" s="15" t="s">
        <v>32</v>
      </c>
      <c r="B5" s="17" t="s">
        <v>13</v>
      </c>
      <c r="C5" s="19" t="s">
        <v>4</v>
      </c>
      <c r="D5" s="23">
        <v>3</v>
      </c>
      <c r="E5" s="26">
        <f>165+630+130</f>
        <v>925</v>
      </c>
      <c r="F5" s="25">
        <f t="shared" si="0"/>
        <v>2775</v>
      </c>
    </row>
    <row r="6" spans="1:8">
      <c r="A6" s="15" t="s">
        <v>33</v>
      </c>
      <c r="B6" s="17" t="s">
        <v>14</v>
      </c>
      <c r="C6" s="19" t="s">
        <v>4</v>
      </c>
      <c r="D6" s="23">
        <v>3.5</v>
      </c>
      <c r="E6" s="26">
        <v>30</v>
      </c>
      <c r="F6" s="25">
        <f t="shared" si="0"/>
        <v>105</v>
      </c>
    </row>
    <row r="7" spans="1:8">
      <c r="A7" s="15" t="s">
        <v>34</v>
      </c>
      <c r="B7" s="17" t="s">
        <v>15</v>
      </c>
      <c r="C7" s="19" t="s">
        <v>4</v>
      </c>
      <c r="D7" s="23">
        <v>2.5</v>
      </c>
      <c r="E7" s="26">
        <v>0</v>
      </c>
      <c r="F7" s="25">
        <f t="shared" si="0"/>
        <v>0</v>
      </c>
    </row>
    <row r="8" spans="1:8">
      <c r="A8" s="15" t="s">
        <v>35</v>
      </c>
      <c r="B8" s="17" t="s">
        <v>16</v>
      </c>
      <c r="C8" s="19" t="s">
        <v>4</v>
      </c>
      <c r="D8" s="23">
        <v>5</v>
      </c>
      <c r="E8" s="26">
        <v>45</v>
      </c>
      <c r="F8" s="25">
        <f t="shared" si="0"/>
        <v>225</v>
      </c>
    </row>
    <row r="9" spans="1:8">
      <c r="A9" s="15" t="s">
        <v>36</v>
      </c>
      <c r="B9" s="17" t="s">
        <v>28</v>
      </c>
      <c r="C9" s="19" t="s">
        <v>4</v>
      </c>
      <c r="D9" s="23">
        <v>5</v>
      </c>
      <c r="E9" s="26">
        <v>0</v>
      </c>
      <c r="F9" s="25">
        <f t="shared" si="0"/>
        <v>0</v>
      </c>
    </row>
    <row r="10" spans="1:8">
      <c r="A10" s="15" t="s">
        <v>37</v>
      </c>
      <c r="B10" s="17" t="s">
        <v>18</v>
      </c>
      <c r="C10" s="19" t="s">
        <v>2</v>
      </c>
      <c r="D10" s="23">
        <v>75</v>
      </c>
      <c r="E10" s="26">
        <f>7+2</f>
        <v>9</v>
      </c>
      <c r="F10" s="25">
        <f t="shared" si="0"/>
        <v>675</v>
      </c>
    </row>
    <row r="11" spans="1:8">
      <c r="A11" s="15" t="s">
        <v>38</v>
      </c>
      <c r="B11" s="17" t="s">
        <v>17</v>
      </c>
      <c r="C11" s="19" t="s">
        <v>3</v>
      </c>
      <c r="D11" s="23">
        <v>25</v>
      </c>
      <c r="E11" s="26">
        <v>0</v>
      </c>
      <c r="F11" s="25">
        <f t="shared" si="0"/>
        <v>0</v>
      </c>
    </row>
    <row r="12" spans="1:8">
      <c r="A12" s="15" t="s">
        <v>39</v>
      </c>
      <c r="B12" s="17" t="s">
        <v>49</v>
      </c>
      <c r="C12" s="19" t="s">
        <v>3</v>
      </c>
      <c r="D12" s="23">
        <v>25</v>
      </c>
      <c r="E12" s="26">
        <v>100</v>
      </c>
      <c r="F12" s="25">
        <f t="shared" si="0"/>
        <v>2500</v>
      </c>
    </row>
    <row r="13" spans="1:8">
      <c r="A13" s="15" t="s">
        <v>40</v>
      </c>
      <c r="B13" s="17" t="s">
        <v>26</v>
      </c>
      <c r="C13" s="19" t="s">
        <v>2</v>
      </c>
      <c r="D13" s="23">
        <v>150</v>
      </c>
      <c r="E13" s="26">
        <v>0</v>
      </c>
      <c r="F13" s="25">
        <f t="shared" si="0"/>
        <v>0</v>
      </c>
    </row>
    <row r="14" spans="1:8">
      <c r="A14" s="15" t="s">
        <v>41</v>
      </c>
      <c r="B14" s="17" t="s">
        <v>29</v>
      </c>
      <c r="C14" s="19" t="s">
        <v>5</v>
      </c>
      <c r="D14" s="23">
        <v>300</v>
      </c>
      <c r="E14" s="26">
        <v>3</v>
      </c>
      <c r="F14" s="25">
        <f t="shared" si="0"/>
        <v>900</v>
      </c>
    </row>
    <row r="15" spans="1:8">
      <c r="A15" s="15" t="s">
        <v>42</v>
      </c>
      <c r="B15" s="17" t="s">
        <v>19</v>
      </c>
      <c r="C15" s="19" t="s">
        <v>3</v>
      </c>
      <c r="D15" s="23">
        <v>50</v>
      </c>
      <c r="E15" s="26">
        <v>20</v>
      </c>
      <c r="F15" s="25">
        <f t="shared" si="0"/>
        <v>1000</v>
      </c>
    </row>
    <row r="16" spans="1:8">
      <c r="A16" s="15" t="s">
        <v>43</v>
      </c>
      <c r="B16" s="17" t="s">
        <v>27</v>
      </c>
      <c r="C16" s="15" t="s">
        <v>4</v>
      </c>
      <c r="D16" s="23">
        <v>180</v>
      </c>
      <c r="E16" s="26">
        <v>0</v>
      </c>
      <c r="F16" s="25">
        <f t="shared" si="0"/>
        <v>0</v>
      </c>
      <c r="G16" s="27">
        <f>SUM(F4:F16)</f>
        <v>8180</v>
      </c>
      <c r="H16" s="29">
        <f>G16*1.05</f>
        <v>8589</v>
      </c>
    </row>
    <row r="17" spans="1:8">
      <c r="A17" s="10"/>
      <c r="B17" s="18"/>
      <c r="C17" s="15"/>
      <c r="D17" s="22"/>
      <c r="E17" s="15"/>
      <c r="F17" s="24"/>
      <c r="H17" s="30"/>
    </row>
    <row r="18" spans="1:8">
      <c r="A18" s="12" t="s">
        <v>44</v>
      </c>
      <c r="B18" s="11" t="s">
        <v>48</v>
      </c>
      <c r="C18" s="19"/>
      <c r="D18" s="22"/>
      <c r="E18" s="15"/>
      <c r="F18" s="24"/>
      <c r="H18" s="30"/>
    </row>
    <row r="19" spans="1:8" ht="27.6">
      <c r="A19" s="15" t="s">
        <v>45</v>
      </c>
      <c r="B19" s="14" t="s">
        <v>52</v>
      </c>
      <c r="C19" s="19" t="s">
        <v>2</v>
      </c>
      <c r="D19" s="23">
        <v>320</v>
      </c>
      <c r="E19" s="26">
        <f>11+3</f>
        <v>14</v>
      </c>
      <c r="F19" s="25">
        <f>+IF($C19="","",$D19*E19)</f>
        <v>4480</v>
      </c>
      <c r="H19" s="30"/>
    </row>
    <row r="20" spans="1:8">
      <c r="A20" s="15" t="s">
        <v>46</v>
      </c>
      <c r="B20" s="14" t="s">
        <v>51</v>
      </c>
      <c r="C20" s="19" t="s">
        <v>2</v>
      </c>
      <c r="D20" s="23">
        <v>1500</v>
      </c>
      <c r="E20" s="26">
        <v>0</v>
      </c>
      <c r="F20" s="25">
        <f>+IF($C20="","",$D20*E20)</f>
        <v>0</v>
      </c>
      <c r="H20" s="30"/>
    </row>
    <row r="21" spans="1:8">
      <c r="A21" s="15" t="s">
        <v>50</v>
      </c>
      <c r="B21" s="20" t="s">
        <v>54</v>
      </c>
      <c r="C21" s="19" t="s">
        <v>2</v>
      </c>
      <c r="D21" s="23">
        <v>800</v>
      </c>
      <c r="E21" s="26">
        <v>2</v>
      </c>
      <c r="F21" s="25">
        <f>+IF($C21="","",$D21*E21)</f>
        <v>1600</v>
      </c>
      <c r="G21" s="27">
        <f>SUM(F19:F21)</f>
        <v>6080</v>
      </c>
      <c r="H21" s="29">
        <f>G21*1.05</f>
        <v>6384</v>
      </c>
    </row>
    <row r="56" spans="2:34">
      <c r="T56" s="55"/>
      <c r="AF56" s="55"/>
      <c r="AH56" s="55"/>
    </row>
    <row r="57" spans="2:34">
      <c r="T57" s="55"/>
      <c r="X57" s="55"/>
      <c r="Z57" s="55"/>
      <c r="AD57" s="55"/>
      <c r="AF57" s="55"/>
      <c r="AH57" s="55"/>
    </row>
    <row r="58" spans="2:34">
      <c r="T58" s="55"/>
      <c r="X58" s="55"/>
      <c r="Z58" s="55"/>
      <c r="AD58" s="55"/>
      <c r="AF58" s="55"/>
      <c r="AH58" s="55"/>
    </row>
    <row r="59" spans="2:34">
      <c r="T59" s="55"/>
      <c r="X59" s="55"/>
      <c r="Z59" s="55"/>
      <c r="AD59" s="55"/>
      <c r="AF59" s="55"/>
      <c r="AH59" s="55"/>
    </row>
    <row r="60" spans="2:34">
      <c r="T60" s="55"/>
      <c r="X60" s="55"/>
      <c r="Z60" s="55"/>
      <c r="AD60" s="55"/>
      <c r="AF60" s="55"/>
      <c r="AH60" s="55"/>
    </row>
    <row r="61" spans="2:34">
      <c r="T61" s="55"/>
      <c r="X61" s="55"/>
      <c r="Z61" s="55"/>
      <c r="AD61" s="55"/>
      <c r="AF61" s="55"/>
      <c r="AH61" s="55"/>
    </row>
    <row r="62" spans="2:34">
      <c r="B62" s="16" t="s">
        <v>79</v>
      </c>
      <c r="C62" t="s">
        <v>3</v>
      </c>
      <c r="D62">
        <v>90</v>
      </c>
      <c r="T62" s="55"/>
      <c r="X62" s="55"/>
      <c r="Z62" s="55"/>
      <c r="AD62" s="55"/>
      <c r="AF62" s="55"/>
      <c r="AH62" s="55"/>
    </row>
    <row r="63" spans="2:34">
      <c r="B63" s="14" t="s">
        <v>80</v>
      </c>
      <c r="D63">
        <v>35000</v>
      </c>
      <c r="T63" s="55"/>
      <c r="X63" s="55"/>
      <c r="Z63" s="55"/>
      <c r="AD63" s="55"/>
      <c r="AF63" s="55"/>
      <c r="AH63" s="55"/>
    </row>
    <row r="64" spans="2:34">
      <c r="B64" s="14" t="s">
        <v>55</v>
      </c>
      <c r="T64" s="55"/>
      <c r="X64" s="55"/>
      <c r="Z64" s="55"/>
      <c r="AD64" s="55"/>
      <c r="AF64" s="55"/>
      <c r="AH64" s="55"/>
    </row>
    <row r="65" spans="1:34">
      <c r="T65" s="55"/>
      <c r="X65" s="55"/>
      <c r="Z65" s="55"/>
      <c r="AD65" s="55"/>
      <c r="AF65" s="55"/>
      <c r="AH65" s="55"/>
    </row>
    <row r="66" spans="1:34">
      <c r="T66" s="55"/>
      <c r="AF66" s="55"/>
    </row>
    <row r="67" spans="1:34" ht="15" thickBot="1">
      <c r="T67" s="55"/>
    </row>
    <row r="68" spans="1:34">
      <c r="C68" s="42"/>
      <c r="D68" s="43"/>
      <c r="T68" s="55"/>
    </row>
    <row r="69" spans="1:34">
      <c r="C69" s="44"/>
      <c r="D69" s="45"/>
      <c r="T69" s="55"/>
    </row>
    <row r="70" spans="1:34">
      <c r="C70" s="44"/>
      <c r="D70" s="45"/>
      <c r="T70" s="55"/>
    </row>
    <row r="71" spans="1:34">
      <c r="C71" s="44"/>
      <c r="D71" s="54"/>
      <c r="T71" s="55"/>
    </row>
    <row r="72" spans="1:34">
      <c r="C72" s="44"/>
      <c r="D72" s="54"/>
    </row>
    <row r="73" spans="1:34" ht="41.4">
      <c r="A73" s="12" t="s">
        <v>10</v>
      </c>
      <c r="B73" s="41" t="s">
        <v>58</v>
      </c>
      <c r="C73" s="38" t="s">
        <v>4</v>
      </c>
      <c r="D73" s="54">
        <v>35</v>
      </c>
    </row>
    <row r="74" spans="1:34">
      <c r="A74" s="13"/>
      <c r="B74" s="32" t="s">
        <v>59</v>
      </c>
      <c r="C74" s="38"/>
      <c r="D74" s="54"/>
    </row>
    <row r="75" spans="1:34">
      <c r="A75" s="13"/>
      <c r="B75" s="32"/>
      <c r="C75" s="38"/>
      <c r="D75" s="54"/>
    </row>
    <row r="76" spans="1:34">
      <c r="A76" s="12" t="s">
        <v>11</v>
      </c>
      <c r="B76" s="31" t="s">
        <v>60</v>
      </c>
      <c r="C76" s="39" t="s">
        <v>2</v>
      </c>
      <c r="D76" s="48">
        <v>1200</v>
      </c>
    </row>
    <row r="77" spans="1:34">
      <c r="A77" s="12" t="s">
        <v>56</v>
      </c>
      <c r="B77" s="31" t="s">
        <v>61</v>
      </c>
      <c r="C77" s="39" t="s">
        <v>9</v>
      </c>
      <c r="D77" s="45">
        <v>900</v>
      </c>
    </row>
    <row r="78" spans="1:34">
      <c r="C78" s="44"/>
      <c r="D78" s="45"/>
    </row>
    <row r="79" spans="1:34" ht="15" thickBot="1">
      <c r="C79" s="44"/>
      <c r="D79" s="45"/>
    </row>
    <row r="80" spans="1:34">
      <c r="C80" s="42"/>
      <c r="D80" s="43"/>
    </row>
    <row r="81" spans="1:5" ht="15" thickBot="1">
      <c r="C81" s="46"/>
      <c r="D81" s="47"/>
    </row>
    <row r="82" spans="1:5">
      <c r="C82" s="44"/>
      <c r="D82" s="45"/>
    </row>
    <row r="83" spans="1:5" ht="27.6">
      <c r="B83" s="40" t="s">
        <v>72</v>
      </c>
      <c r="C83" s="44"/>
      <c r="D83" s="45"/>
    </row>
    <row r="84" spans="1:5">
      <c r="A84" s="50" t="s">
        <v>20</v>
      </c>
      <c r="B84" s="33" t="s">
        <v>78</v>
      </c>
      <c r="C84" s="44"/>
      <c r="D84" s="54">
        <v>20</v>
      </c>
    </row>
    <row r="85" spans="1:5">
      <c r="A85" s="50" t="s">
        <v>21</v>
      </c>
      <c r="B85" s="33" t="s">
        <v>68</v>
      </c>
      <c r="C85" s="44"/>
      <c r="D85" s="54"/>
    </row>
    <row r="86" spans="1:5">
      <c r="A86" s="50"/>
      <c r="B86" s="51"/>
      <c r="C86" s="44"/>
      <c r="D86" s="54"/>
    </row>
    <row r="87" spans="1:5" ht="27.6">
      <c r="A87" t="s">
        <v>22</v>
      </c>
      <c r="B87" s="40" t="s">
        <v>77</v>
      </c>
      <c r="C87" s="44" t="s">
        <v>2</v>
      </c>
      <c r="D87" s="54">
        <v>6000</v>
      </c>
    </row>
    <row r="88" spans="1:5">
      <c r="C88" s="44"/>
      <c r="D88" s="54"/>
    </row>
    <row r="89" spans="1:5" ht="30.6" customHeight="1">
      <c r="A89" t="s">
        <v>23</v>
      </c>
      <c r="B89" s="49" t="s">
        <v>62</v>
      </c>
      <c r="C89" s="44"/>
      <c r="D89" s="54"/>
    </row>
    <row r="90" spans="1:5">
      <c r="A90" s="50" t="s">
        <v>57</v>
      </c>
      <c r="B90" t="s">
        <v>66</v>
      </c>
      <c r="C90" s="44"/>
      <c r="D90" s="54">
        <v>350</v>
      </c>
      <c r="E90" s="53"/>
    </row>
    <row r="91" spans="1:5">
      <c r="A91" s="50" t="s">
        <v>69</v>
      </c>
      <c r="B91" t="s">
        <v>63</v>
      </c>
      <c r="C91" s="44"/>
      <c r="D91" s="54"/>
      <c r="E91" s="53"/>
    </row>
    <row r="92" spans="1:5">
      <c r="A92" s="50" t="s">
        <v>70</v>
      </c>
      <c r="B92" t="s">
        <v>64</v>
      </c>
      <c r="C92" s="44"/>
      <c r="D92" s="54">
        <v>280</v>
      </c>
      <c r="E92" s="53"/>
    </row>
    <row r="93" spans="1:5">
      <c r="A93" s="50" t="s">
        <v>71</v>
      </c>
      <c r="B93" t="s">
        <v>65</v>
      </c>
      <c r="C93" s="44"/>
      <c r="D93" s="54">
        <v>150</v>
      </c>
      <c r="E93" s="53"/>
    </row>
    <row r="94" spans="1:5">
      <c r="C94" s="44"/>
      <c r="D94" s="45"/>
    </row>
    <row r="95" spans="1:5">
      <c r="B95" s="52"/>
      <c r="C95" s="44"/>
      <c r="D95" s="45"/>
    </row>
    <row r="96" spans="1:5">
      <c r="B96" t="s">
        <v>67</v>
      </c>
      <c r="C96" s="44"/>
      <c r="D96" s="45"/>
    </row>
    <row r="97" spans="1:35">
      <c r="C97" s="44"/>
      <c r="D97" s="45"/>
    </row>
    <row r="98" spans="1:35" ht="46.95" customHeight="1">
      <c r="A98" s="50" t="s">
        <v>73</v>
      </c>
      <c r="C98" s="44"/>
      <c r="D98" s="45"/>
    </row>
    <row r="99" spans="1:35">
      <c r="A99" s="50" t="s">
        <v>74</v>
      </c>
      <c r="C99" s="44"/>
      <c r="D99" s="45"/>
    </row>
    <row r="100" spans="1:35" ht="60" customHeight="1">
      <c r="A100" s="50" t="s">
        <v>75</v>
      </c>
      <c r="C100" s="44"/>
      <c r="D100" s="45"/>
    </row>
    <row r="101" spans="1:35">
      <c r="C101" s="44"/>
      <c r="D101" s="45"/>
    </row>
    <row r="102" spans="1:35">
      <c r="A102" t="s">
        <v>24</v>
      </c>
      <c r="B102" t="s">
        <v>76</v>
      </c>
      <c r="C102" s="44"/>
      <c r="D102" s="48"/>
      <c r="S102">
        <v>1</v>
      </c>
      <c r="U102">
        <v>1</v>
      </c>
      <c r="W102">
        <v>1</v>
      </c>
      <c r="Y102">
        <v>1</v>
      </c>
      <c r="AA102">
        <v>1</v>
      </c>
      <c r="AC102">
        <v>1</v>
      </c>
      <c r="AE102">
        <v>1</v>
      </c>
      <c r="AG102">
        <v>1</v>
      </c>
      <c r="AI102">
        <v>1</v>
      </c>
    </row>
    <row r="103" spans="1:35">
      <c r="C103" s="44"/>
      <c r="D103" s="45"/>
    </row>
    <row r="104" spans="1:35">
      <c r="A104" t="s">
        <v>25</v>
      </c>
      <c r="C104" s="44"/>
      <c r="D104" s="48"/>
      <c r="E104">
        <v>1</v>
      </c>
      <c r="G104">
        <v>1</v>
      </c>
      <c r="I104">
        <v>1</v>
      </c>
      <c r="K104">
        <v>1</v>
      </c>
      <c r="M104">
        <v>1</v>
      </c>
      <c r="O104">
        <v>1</v>
      </c>
      <c r="Q104">
        <v>1</v>
      </c>
      <c r="U104">
        <v>1</v>
      </c>
      <c r="W104">
        <v>1</v>
      </c>
      <c r="Y104">
        <v>1</v>
      </c>
      <c r="AA104">
        <v>1</v>
      </c>
      <c r="AC104">
        <v>1</v>
      </c>
      <c r="AE104">
        <v>1</v>
      </c>
      <c r="AG104">
        <v>1</v>
      </c>
      <c r="AI104">
        <v>1</v>
      </c>
    </row>
    <row r="105" spans="1:35">
      <c r="C105" s="44"/>
      <c r="D105" s="45"/>
    </row>
    <row r="106" spans="1:35">
      <c r="C106" s="44"/>
      <c r="D106" s="45"/>
    </row>
    <row r="107" spans="1:35">
      <c r="C107" s="44"/>
      <c r="D107" s="45"/>
    </row>
    <row r="108" spans="1:35">
      <c r="C108" s="44"/>
      <c r="D108" s="45"/>
    </row>
    <row r="109" spans="1:35">
      <c r="C109" s="44"/>
      <c r="D109" s="45"/>
    </row>
    <row r="110" spans="1:35">
      <c r="C110" s="44"/>
      <c r="D110" s="45"/>
    </row>
    <row r="111" spans="1:35">
      <c r="C111" s="44"/>
      <c r="D111" s="45"/>
    </row>
    <row r="112" spans="1:35">
      <c r="C112" s="44"/>
      <c r="D112" s="45"/>
    </row>
    <row r="113" spans="3:4">
      <c r="C113" s="44"/>
      <c r="D113" s="45"/>
    </row>
    <row r="114" spans="3:4">
      <c r="C114" s="44"/>
      <c r="D114" s="45"/>
    </row>
    <row r="115" spans="3:4">
      <c r="C115" s="44"/>
      <c r="D115" s="45"/>
    </row>
    <row r="116" spans="3:4">
      <c r="C116" s="44"/>
      <c r="D116" s="45"/>
    </row>
    <row r="117" spans="3:4">
      <c r="C117" s="44"/>
      <c r="D117" s="45"/>
    </row>
    <row r="118" spans="3:4">
      <c r="C118" s="44"/>
      <c r="D118" s="45"/>
    </row>
    <row r="119" spans="3:4">
      <c r="C119" s="44"/>
      <c r="D119" s="45"/>
    </row>
    <row r="120" spans="3:4">
      <c r="C120" s="44"/>
      <c r="D120" s="45"/>
    </row>
    <row r="121" spans="3:4">
      <c r="C121" s="44"/>
      <c r="D121" s="45"/>
    </row>
    <row r="122" spans="3:4">
      <c r="C122" s="44"/>
      <c r="D122" s="45"/>
    </row>
    <row r="123" spans="3:4">
      <c r="C123" s="44"/>
      <c r="D123" s="45"/>
    </row>
    <row r="124" spans="3:4">
      <c r="C124" s="44"/>
      <c r="D124" s="45"/>
    </row>
    <row r="125" spans="3:4">
      <c r="C125" s="44"/>
      <c r="D125" s="45"/>
    </row>
    <row r="126" spans="3:4">
      <c r="C126" s="44"/>
      <c r="D126" s="45"/>
    </row>
    <row r="127" spans="3:4">
      <c r="C127" s="44"/>
      <c r="D127" s="45"/>
    </row>
    <row r="128" spans="3:4">
      <c r="C128" s="44"/>
      <c r="D128" s="45"/>
    </row>
    <row r="129" spans="3:4">
      <c r="C129" s="44"/>
      <c r="D129" s="45"/>
    </row>
    <row r="130" spans="3:4">
      <c r="C130" s="44"/>
      <c r="D130" s="45"/>
    </row>
    <row r="131" spans="3:4">
      <c r="C131" s="44"/>
      <c r="D131" s="45"/>
    </row>
    <row r="132" spans="3:4">
      <c r="C132" s="44"/>
      <c r="D132" s="45"/>
    </row>
    <row r="133" spans="3:4" ht="15" thickBot="1">
      <c r="C133" s="46"/>
      <c r="D133" s="47"/>
    </row>
  </sheetData>
  <phoneticPr fontId="2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E9243-CE32-4466-88BB-EC6E5970558F}">
  <sheetPr>
    <pageSetUpPr fitToPage="1"/>
  </sheetPr>
  <dimension ref="A1:C27"/>
  <sheetViews>
    <sheetView view="pageBreakPreview" zoomScaleNormal="80" zoomScaleSheetLayoutView="100" workbookViewId="0">
      <selection activeCell="B7" sqref="B7"/>
    </sheetView>
  </sheetViews>
  <sheetFormatPr baseColWidth="10" defaultRowHeight="13.2"/>
  <cols>
    <col min="1" max="1" width="2.6640625" style="1" customWidth="1"/>
    <col min="2" max="2" width="100.6640625" style="1" customWidth="1"/>
    <col min="3" max="3" width="2.6640625" style="1" customWidth="1"/>
    <col min="4" max="235" width="11.44140625" style="1"/>
    <col min="236" max="236" width="10.33203125" style="1" customWidth="1"/>
    <col min="237" max="237" width="95.6640625" style="1" customWidth="1"/>
    <col min="238" max="238" width="7.6640625" style="1" customWidth="1"/>
    <col min="239" max="239" width="14.109375" style="1" customWidth="1"/>
    <col min="240" max="243" width="0" style="1" hidden="1" customWidth="1"/>
    <col min="244" max="244" width="15.6640625" style="1" customWidth="1"/>
    <col min="245" max="245" width="18.44140625" style="1" customWidth="1"/>
    <col min="246" max="250" width="0" style="1" hidden="1" customWidth="1"/>
    <col min="251" max="251" width="27.33203125" style="1" customWidth="1"/>
    <col min="252" max="254" width="0" style="1" hidden="1" customWidth="1"/>
    <col min="255" max="255" width="23.5546875" style="1" customWidth="1"/>
    <col min="256" max="491" width="11.44140625" style="1"/>
    <col min="492" max="492" width="10.33203125" style="1" customWidth="1"/>
    <col min="493" max="493" width="95.6640625" style="1" customWidth="1"/>
    <col min="494" max="494" width="7.6640625" style="1" customWidth="1"/>
    <col min="495" max="495" width="14.109375" style="1" customWidth="1"/>
    <col min="496" max="499" width="0" style="1" hidden="1" customWidth="1"/>
    <col min="500" max="500" width="15.6640625" style="1" customWidth="1"/>
    <col min="501" max="501" width="18.44140625" style="1" customWidth="1"/>
    <col min="502" max="506" width="0" style="1" hidden="1" customWidth="1"/>
    <col min="507" max="507" width="27.33203125" style="1" customWidth="1"/>
    <col min="508" max="510" width="0" style="1" hidden="1" customWidth="1"/>
    <col min="511" max="511" width="23.5546875" style="1" customWidth="1"/>
    <col min="512" max="747" width="11.44140625" style="1"/>
    <col min="748" max="748" width="10.33203125" style="1" customWidth="1"/>
    <col min="749" max="749" width="95.6640625" style="1" customWidth="1"/>
    <col min="750" max="750" width="7.6640625" style="1" customWidth="1"/>
    <col min="751" max="751" width="14.109375" style="1" customWidth="1"/>
    <col min="752" max="755" width="0" style="1" hidden="1" customWidth="1"/>
    <col min="756" max="756" width="15.6640625" style="1" customWidth="1"/>
    <col min="757" max="757" width="18.44140625" style="1" customWidth="1"/>
    <col min="758" max="762" width="0" style="1" hidden="1" customWidth="1"/>
    <col min="763" max="763" width="27.33203125" style="1" customWidth="1"/>
    <col min="764" max="766" width="0" style="1" hidden="1" customWidth="1"/>
    <col min="767" max="767" width="23.5546875" style="1" customWidth="1"/>
    <col min="768" max="1003" width="11.44140625" style="1"/>
    <col min="1004" max="1004" width="10.33203125" style="1" customWidth="1"/>
    <col min="1005" max="1005" width="95.6640625" style="1" customWidth="1"/>
    <col min="1006" max="1006" width="7.6640625" style="1" customWidth="1"/>
    <col min="1007" max="1007" width="14.109375" style="1" customWidth="1"/>
    <col min="1008" max="1011" width="0" style="1" hidden="1" customWidth="1"/>
    <col min="1012" max="1012" width="15.6640625" style="1" customWidth="1"/>
    <col min="1013" max="1013" width="18.44140625" style="1" customWidth="1"/>
    <col min="1014" max="1018" width="0" style="1" hidden="1" customWidth="1"/>
    <col min="1019" max="1019" width="27.33203125" style="1" customWidth="1"/>
    <col min="1020" max="1022" width="0" style="1" hidden="1" customWidth="1"/>
    <col min="1023" max="1023" width="23.5546875" style="1" customWidth="1"/>
    <col min="1024" max="1259" width="11.44140625" style="1"/>
    <col min="1260" max="1260" width="10.33203125" style="1" customWidth="1"/>
    <col min="1261" max="1261" width="95.6640625" style="1" customWidth="1"/>
    <col min="1262" max="1262" width="7.6640625" style="1" customWidth="1"/>
    <col min="1263" max="1263" width="14.109375" style="1" customWidth="1"/>
    <col min="1264" max="1267" width="0" style="1" hidden="1" customWidth="1"/>
    <col min="1268" max="1268" width="15.6640625" style="1" customWidth="1"/>
    <col min="1269" max="1269" width="18.44140625" style="1" customWidth="1"/>
    <col min="1270" max="1274" width="0" style="1" hidden="1" customWidth="1"/>
    <col min="1275" max="1275" width="27.33203125" style="1" customWidth="1"/>
    <col min="1276" max="1278" width="0" style="1" hidden="1" customWidth="1"/>
    <col min="1279" max="1279" width="23.5546875" style="1" customWidth="1"/>
    <col min="1280" max="1515" width="11.44140625" style="1"/>
    <col min="1516" max="1516" width="10.33203125" style="1" customWidth="1"/>
    <col min="1517" max="1517" width="95.6640625" style="1" customWidth="1"/>
    <col min="1518" max="1518" width="7.6640625" style="1" customWidth="1"/>
    <col min="1519" max="1519" width="14.109375" style="1" customWidth="1"/>
    <col min="1520" max="1523" width="0" style="1" hidden="1" customWidth="1"/>
    <col min="1524" max="1524" width="15.6640625" style="1" customWidth="1"/>
    <col min="1525" max="1525" width="18.44140625" style="1" customWidth="1"/>
    <col min="1526" max="1530" width="0" style="1" hidden="1" customWidth="1"/>
    <col min="1531" max="1531" width="27.33203125" style="1" customWidth="1"/>
    <col min="1532" max="1534" width="0" style="1" hidden="1" customWidth="1"/>
    <col min="1535" max="1535" width="23.5546875" style="1" customWidth="1"/>
    <col min="1536" max="1771" width="11.44140625" style="1"/>
    <col min="1772" max="1772" width="10.33203125" style="1" customWidth="1"/>
    <col min="1773" max="1773" width="95.6640625" style="1" customWidth="1"/>
    <col min="1774" max="1774" width="7.6640625" style="1" customWidth="1"/>
    <col min="1775" max="1775" width="14.109375" style="1" customWidth="1"/>
    <col min="1776" max="1779" width="0" style="1" hidden="1" customWidth="1"/>
    <col min="1780" max="1780" width="15.6640625" style="1" customWidth="1"/>
    <col min="1781" max="1781" width="18.44140625" style="1" customWidth="1"/>
    <col min="1782" max="1786" width="0" style="1" hidden="1" customWidth="1"/>
    <col min="1787" max="1787" width="27.33203125" style="1" customWidth="1"/>
    <col min="1788" max="1790" width="0" style="1" hidden="1" customWidth="1"/>
    <col min="1791" max="1791" width="23.5546875" style="1" customWidth="1"/>
    <col min="1792" max="2027" width="11.44140625" style="1"/>
    <col min="2028" max="2028" width="10.33203125" style="1" customWidth="1"/>
    <col min="2029" max="2029" width="95.6640625" style="1" customWidth="1"/>
    <col min="2030" max="2030" width="7.6640625" style="1" customWidth="1"/>
    <col min="2031" max="2031" width="14.109375" style="1" customWidth="1"/>
    <col min="2032" max="2035" width="0" style="1" hidden="1" customWidth="1"/>
    <col min="2036" max="2036" width="15.6640625" style="1" customWidth="1"/>
    <col min="2037" max="2037" width="18.44140625" style="1" customWidth="1"/>
    <col min="2038" max="2042" width="0" style="1" hidden="1" customWidth="1"/>
    <col min="2043" max="2043" width="27.33203125" style="1" customWidth="1"/>
    <col min="2044" max="2046" width="0" style="1" hidden="1" customWidth="1"/>
    <col min="2047" max="2047" width="23.5546875" style="1" customWidth="1"/>
    <col min="2048" max="2283" width="11.44140625" style="1"/>
    <col min="2284" max="2284" width="10.33203125" style="1" customWidth="1"/>
    <col min="2285" max="2285" width="95.6640625" style="1" customWidth="1"/>
    <col min="2286" max="2286" width="7.6640625" style="1" customWidth="1"/>
    <col min="2287" max="2287" width="14.109375" style="1" customWidth="1"/>
    <col min="2288" max="2291" width="0" style="1" hidden="1" customWidth="1"/>
    <col min="2292" max="2292" width="15.6640625" style="1" customWidth="1"/>
    <col min="2293" max="2293" width="18.44140625" style="1" customWidth="1"/>
    <col min="2294" max="2298" width="0" style="1" hidden="1" customWidth="1"/>
    <col min="2299" max="2299" width="27.33203125" style="1" customWidth="1"/>
    <col min="2300" max="2302" width="0" style="1" hidden="1" customWidth="1"/>
    <col min="2303" max="2303" width="23.5546875" style="1" customWidth="1"/>
    <col min="2304" max="2539" width="11.44140625" style="1"/>
    <col min="2540" max="2540" width="10.33203125" style="1" customWidth="1"/>
    <col min="2541" max="2541" width="95.6640625" style="1" customWidth="1"/>
    <col min="2542" max="2542" width="7.6640625" style="1" customWidth="1"/>
    <col min="2543" max="2543" width="14.109375" style="1" customWidth="1"/>
    <col min="2544" max="2547" width="0" style="1" hidden="1" customWidth="1"/>
    <col min="2548" max="2548" width="15.6640625" style="1" customWidth="1"/>
    <col min="2549" max="2549" width="18.44140625" style="1" customWidth="1"/>
    <col min="2550" max="2554" width="0" style="1" hidden="1" customWidth="1"/>
    <col min="2555" max="2555" width="27.33203125" style="1" customWidth="1"/>
    <col min="2556" max="2558" width="0" style="1" hidden="1" customWidth="1"/>
    <col min="2559" max="2559" width="23.5546875" style="1" customWidth="1"/>
    <col min="2560" max="2795" width="11.44140625" style="1"/>
    <col min="2796" max="2796" width="10.33203125" style="1" customWidth="1"/>
    <col min="2797" max="2797" width="95.6640625" style="1" customWidth="1"/>
    <col min="2798" max="2798" width="7.6640625" style="1" customWidth="1"/>
    <col min="2799" max="2799" width="14.109375" style="1" customWidth="1"/>
    <col min="2800" max="2803" width="0" style="1" hidden="1" customWidth="1"/>
    <col min="2804" max="2804" width="15.6640625" style="1" customWidth="1"/>
    <col min="2805" max="2805" width="18.44140625" style="1" customWidth="1"/>
    <col min="2806" max="2810" width="0" style="1" hidden="1" customWidth="1"/>
    <col min="2811" max="2811" width="27.33203125" style="1" customWidth="1"/>
    <col min="2812" max="2814" width="0" style="1" hidden="1" customWidth="1"/>
    <col min="2815" max="2815" width="23.5546875" style="1" customWidth="1"/>
    <col min="2816" max="3051" width="11.44140625" style="1"/>
    <col min="3052" max="3052" width="10.33203125" style="1" customWidth="1"/>
    <col min="3053" max="3053" width="95.6640625" style="1" customWidth="1"/>
    <col min="3054" max="3054" width="7.6640625" style="1" customWidth="1"/>
    <col min="3055" max="3055" width="14.109375" style="1" customWidth="1"/>
    <col min="3056" max="3059" width="0" style="1" hidden="1" customWidth="1"/>
    <col min="3060" max="3060" width="15.6640625" style="1" customWidth="1"/>
    <col min="3061" max="3061" width="18.44140625" style="1" customWidth="1"/>
    <col min="3062" max="3066" width="0" style="1" hidden="1" customWidth="1"/>
    <col min="3067" max="3067" width="27.33203125" style="1" customWidth="1"/>
    <col min="3068" max="3070" width="0" style="1" hidden="1" customWidth="1"/>
    <col min="3071" max="3071" width="23.5546875" style="1" customWidth="1"/>
    <col min="3072" max="3307" width="11.44140625" style="1"/>
    <col min="3308" max="3308" width="10.33203125" style="1" customWidth="1"/>
    <col min="3309" max="3309" width="95.6640625" style="1" customWidth="1"/>
    <col min="3310" max="3310" width="7.6640625" style="1" customWidth="1"/>
    <col min="3311" max="3311" width="14.109375" style="1" customWidth="1"/>
    <col min="3312" max="3315" width="0" style="1" hidden="1" customWidth="1"/>
    <col min="3316" max="3316" width="15.6640625" style="1" customWidth="1"/>
    <col min="3317" max="3317" width="18.44140625" style="1" customWidth="1"/>
    <col min="3318" max="3322" width="0" style="1" hidden="1" customWidth="1"/>
    <col min="3323" max="3323" width="27.33203125" style="1" customWidth="1"/>
    <col min="3324" max="3326" width="0" style="1" hidden="1" customWidth="1"/>
    <col min="3327" max="3327" width="23.5546875" style="1" customWidth="1"/>
    <col min="3328" max="3563" width="11.44140625" style="1"/>
    <col min="3564" max="3564" width="10.33203125" style="1" customWidth="1"/>
    <col min="3565" max="3565" width="95.6640625" style="1" customWidth="1"/>
    <col min="3566" max="3566" width="7.6640625" style="1" customWidth="1"/>
    <col min="3567" max="3567" width="14.109375" style="1" customWidth="1"/>
    <col min="3568" max="3571" width="0" style="1" hidden="1" customWidth="1"/>
    <col min="3572" max="3572" width="15.6640625" style="1" customWidth="1"/>
    <col min="3573" max="3573" width="18.44140625" style="1" customWidth="1"/>
    <col min="3574" max="3578" width="0" style="1" hidden="1" customWidth="1"/>
    <col min="3579" max="3579" width="27.33203125" style="1" customWidth="1"/>
    <col min="3580" max="3582" width="0" style="1" hidden="1" customWidth="1"/>
    <col min="3583" max="3583" width="23.5546875" style="1" customWidth="1"/>
    <col min="3584" max="3819" width="11.44140625" style="1"/>
    <col min="3820" max="3820" width="10.33203125" style="1" customWidth="1"/>
    <col min="3821" max="3821" width="95.6640625" style="1" customWidth="1"/>
    <col min="3822" max="3822" width="7.6640625" style="1" customWidth="1"/>
    <col min="3823" max="3823" width="14.109375" style="1" customWidth="1"/>
    <col min="3824" max="3827" width="0" style="1" hidden="1" customWidth="1"/>
    <col min="3828" max="3828" width="15.6640625" style="1" customWidth="1"/>
    <col min="3829" max="3829" width="18.44140625" style="1" customWidth="1"/>
    <col min="3830" max="3834" width="0" style="1" hidden="1" customWidth="1"/>
    <col min="3835" max="3835" width="27.33203125" style="1" customWidth="1"/>
    <col min="3836" max="3838" width="0" style="1" hidden="1" customWidth="1"/>
    <col min="3839" max="3839" width="23.5546875" style="1" customWidth="1"/>
    <col min="3840" max="4075" width="11.44140625" style="1"/>
    <col min="4076" max="4076" width="10.33203125" style="1" customWidth="1"/>
    <col min="4077" max="4077" width="95.6640625" style="1" customWidth="1"/>
    <col min="4078" max="4078" width="7.6640625" style="1" customWidth="1"/>
    <col min="4079" max="4079" width="14.109375" style="1" customWidth="1"/>
    <col min="4080" max="4083" width="0" style="1" hidden="1" customWidth="1"/>
    <col min="4084" max="4084" width="15.6640625" style="1" customWidth="1"/>
    <col min="4085" max="4085" width="18.44140625" style="1" customWidth="1"/>
    <col min="4086" max="4090" width="0" style="1" hidden="1" customWidth="1"/>
    <col min="4091" max="4091" width="27.33203125" style="1" customWidth="1"/>
    <col min="4092" max="4094" width="0" style="1" hidden="1" customWidth="1"/>
    <col min="4095" max="4095" width="23.5546875" style="1" customWidth="1"/>
    <col min="4096" max="4331" width="11.44140625" style="1"/>
    <col min="4332" max="4332" width="10.33203125" style="1" customWidth="1"/>
    <col min="4333" max="4333" width="95.6640625" style="1" customWidth="1"/>
    <col min="4334" max="4334" width="7.6640625" style="1" customWidth="1"/>
    <col min="4335" max="4335" width="14.109375" style="1" customWidth="1"/>
    <col min="4336" max="4339" width="0" style="1" hidden="1" customWidth="1"/>
    <col min="4340" max="4340" width="15.6640625" style="1" customWidth="1"/>
    <col min="4341" max="4341" width="18.44140625" style="1" customWidth="1"/>
    <col min="4342" max="4346" width="0" style="1" hidden="1" customWidth="1"/>
    <col min="4347" max="4347" width="27.33203125" style="1" customWidth="1"/>
    <col min="4348" max="4350" width="0" style="1" hidden="1" customWidth="1"/>
    <col min="4351" max="4351" width="23.5546875" style="1" customWidth="1"/>
    <col min="4352" max="4587" width="11.44140625" style="1"/>
    <col min="4588" max="4588" width="10.33203125" style="1" customWidth="1"/>
    <col min="4589" max="4589" width="95.6640625" style="1" customWidth="1"/>
    <col min="4590" max="4590" width="7.6640625" style="1" customWidth="1"/>
    <col min="4591" max="4591" width="14.109375" style="1" customWidth="1"/>
    <col min="4592" max="4595" width="0" style="1" hidden="1" customWidth="1"/>
    <col min="4596" max="4596" width="15.6640625" style="1" customWidth="1"/>
    <col min="4597" max="4597" width="18.44140625" style="1" customWidth="1"/>
    <col min="4598" max="4602" width="0" style="1" hidden="1" customWidth="1"/>
    <col min="4603" max="4603" width="27.33203125" style="1" customWidth="1"/>
    <col min="4604" max="4606" width="0" style="1" hidden="1" customWidth="1"/>
    <col min="4607" max="4607" width="23.5546875" style="1" customWidth="1"/>
    <col min="4608" max="4843" width="11.44140625" style="1"/>
    <col min="4844" max="4844" width="10.33203125" style="1" customWidth="1"/>
    <col min="4845" max="4845" width="95.6640625" style="1" customWidth="1"/>
    <col min="4846" max="4846" width="7.6640625" style="1" customWidth="1"/>
    <col min="4847" max="4847" width="14.109375" style="1" customWidth="1"/>
    <col min="4848" max="4851" width="0" style="1" hidden="1" customWidth="1"/>
    <col min="4852" max="4852" width="15.6640625" style="1" customWidth="1"/>
    <col min="4853" max="4853" width="18.44140625" style="1" customWidth="1"/>
    <col min="4854" max="4858" width="0" style="1" hidden="1" customWidth="1"/>
    <col min="4859" max="4859" width="27.33203125" style="1" customWidth="1"/>
    <col min="4860" max="4862" width="0" style="1" hidden="1" customWidth="1"/>
    <col min="4863" max="4863" width="23.5546875" style="1" customWidth="1"/>
    <col min="4864" max="5099" width="11.44140625" style="1"/>
    <col min="5100" max="5100" width="10.33203125" style="1" customWidth="1"/>
    <col min="5101" max="5101" width="95.6640625" style="1" customWidth="1"/>
    <col min="5102" max="5102" width="7.6640625" style="1" customWidth="1"/>
    <col min="5103" max="5103" width="14.109375" style="1" customWidth="1"/>
    <col min="5104" max="5107" width="0" style="1" hidden="1" customWidth="1"/>
    <col min="5108" max="5108" width="15.6640625" style="1" customWidth="1"/>
    <col min="5109" max="5109" width="18.44140625" style="1" customWidth="1"/>
    <col min="5110" max="5114" width="0" style="1" hidden="1" customWidth="1"/>
    <col min="5115" max="5115" width="27.33203125" style="1" customWidth="1"/>
    <col min="5116" max="5118" width="0" style="1" hidden="1" customWidth="1"/>
    <col min="5119" max="5119" width="23.5546875" style="1" customWidth="1"/>
    <col min="5120" max="5355" width="11.44140625" style="1"/>
    <col min="5356" max="5356" width="10.33203125" style="1" customWidth="1"/>
    <col min="5357" max="5357" width="95.6640625" style="1" customWidth="1"/>
    <col min="5358" max="5358" width="7.6640625" style="1" customWidth="1"/>
    <col min="5359" max="5359" width="14.109375" style="1" customWidth="1"/>
    <col min="5360" max="5363" width="0" style="1" hidden="1" customWidth="1"/>
    <col min="5364" max="5364" width="15.6640625" style="1" customWidth="1"/>
    <col min="5365" max="5365" width="18.44140625" style="1" customWidth="1"/>
    <col min="5366" max="5370" width="0" style="1" hidden="1" customWidth="1"/>
    <col min="5371" max="5371" width="27.33203125" style="1" customWidth="1"/>
    <col min="5372" max="5374" width="0" style="1" hidden="1" customWidth="1"/>
    <col min="5375" max="5375" width="23.5546875" style="1" customWidth="1"/>
    <col min="5376" max="5611" width="11.44140625" style="1"/>
    <col min="5612" max="5612" width="10.33203125" style="1" customWidth="1"/>
    <col min="5613" max="5613" width="95.6640625" style="1" customWidth="1"/>
    <col min="5614" max="5614" width="7.6640625" style="1" customWidth="1"/>
    <col min="5615" max="5615" width="14.109375" style="1" customWidth="1"/>
    <col min="5616" max="5619" width="0" style="1" hidden="1" customWidth="1"/>
    <col min="5620" max="5620" width="15.6640625" style="1" customWidth="1"/>
    <col min="5621" max="5621" width="18.44140625" style="1" customWidth="1"/>
    <col min="5622" max="5626" width="0" style="1" hidden="1" customWidth="1"/>
    <col min="5627" max="5627" width="27.33203125" style="1" customWidth="1"/>
    <col min="5628" max="5630" width="0" style="1" hidden="1" customWidth="1"/>
    <col min="5631" max="5631" width="23.5546875" style="1" customWidth="1"/>
    <col min="5632" max="5867" width="11.44140625" style="1"/>
    <col min="5868" max="5868" width="10.33203125" style="1" customWidth="1"/>
    <col min="5869" max="5869" width="95.6640625" style="1" customWidth="1"/>
    <col min="5870" max="5870" width="7.6640625" style="1" customWidth="1"/>
    <col min="5871" max="5871" width="14.109375" style="1" customWidth="1"/>
    <col min="5872" max="5875" width="0" style="1" hidden="1" customWidth="1"/>
    <col min="5876" max="5876" width="15.6640625" style="1" customWidth="1"/>
    <col min="5877" max="5877" width="18.44140625" style="1" customWidth="1"/>
    <col min="5878" max="5882" width="0" style="1" hidden="1" customWidth="1"/>
    <col min="5883" max="5883" width="27.33203125" style="1" customWidth="1"/>
    <col min="5884" max="5886" width="0" style="1" hidden="1" customWidth="1"/>
    <col min="5887" max="5887" width="23.5546875" style="1" customWidth="1"/>
    <col min="5888" max="6123" width="11.44140625" style="1"/>
    <col min="6124" max="6124" width="10.33203125" style="1" customWidth="1"/>
    <col min="6125" max="6125" width="95.6640625" style="1" customWidth="1"/>
    <col min="6126" max="6126" width="7.6640625" style="1" customWidth="1"/>
    <col min="6127" max="6127" width="14.109375" style="1" customWidth="1"/>
    <col min="6128" max="6131" width="0" style="1" hidden="1" customWidth="1"/>
    <col min="6132" max="6132" width="15.6640625" style="1" customWidth="1"/>
    <col min="6133" max="6133" width="18.44140625" style="1" customWidth="1"/>
    <col min="6134" max="6138" width="0" style="1" hidden="1" customWidth="1"/>
    <col min="6139" max="6139" width="27.33203125" style="1" customWidth="1"/>
    <col min="6140" max="6142" width="0" style="1" hidden="1" customWidth="1"/>
    <col min="6143" max="6143" width="23.5546875" style="1" customWidth="1"/>
    <col min="6144" max="6379" width="11.44140625" style="1"/>
    <col min="6380" max="6380" width="10.33203125" style="1" customWidth="1"/>
    <col min="6381" max="6381" width="95.6640625" style="1" customWidth="1"/>
    <col min="6382" max="6382" width="7.6640625" style="1" customWidth="1"/>
    <col min="6383" max="6383" width="14.109375" style="1" customWidth="1"/>
    <col min="6384" max="6387" width="0" style="1" hidden="1" customWidth="1"/>
    <col min="6388" max="6388" width="15.6640625" style="1" customWidth="1"/>
    <col min="6389" max="6389" width="18.44140625" style="1" customWidth="1"/>
    <col min="6390" max="6394" width="0" style="1" hidden="1" customWidth="1"/>
    <col min="6395" max="6395" width="27.33203125" style="1" customWidth="1"/>
    <col min="6396" max="6398" width="0" style="1" hidden="1" customWidth="1"/>
    <col min="6399" max="6399" width="23.5546875" style="1" customWidth="1"/>
    <col min="6400" max="6635" width="11.44140625" style="1"/>
    <col min="6636" max="6636" width="10.33203125" style="1" customWidth="1"/>
    <col min="6637" max="6637" width="95.6640625" style="1" customWidth="1"/>
    <col min="6638" max="6638" width="7.6640625" style="1" customWidth="1"/>
    <col min="6639" max="6639" width="14.109375" style="1" customWidth="1"/>
    <col min="6640" max="6643" width="0" style="1" hidden="1" customWidth="1"/>
    <col min="6644" max="6644" width="15.6640625" style="1" customWidth="1"/>
    <col min="6645" max="6645" width="18.44140625" style="1" customWidth="1"/>
    <col min="6646" max="6650" width="0" style="1" hidden="1" customWidth="1"/>
    <col min="6651" max="6651" width="27.33203125" style="1" customWidth="1"/>
    <col min="6652" max="6654" width="0" style="1" hidden="1" customWidth="1"/>
    <col min="6655" max="6655" width="23.5546875" style="1" customWidth="1"/>
    <col min="6656" max="6891" width="11.44140625" style="1"/>
    <col min="6892" max="6892" width="10.33203125" style="1" customWidth="1"/>
    <col min="6893" max="6893" width="95.6640625" style="1" customWidth="1"/>
    <col min="6894" max="6894" width="7.6640625" style="1" customWidth="1"/>
    <col min="6895" max="6895" width="14.109375" style="1" customWidth="1"/>
    <col min="6896" max="6899" width="0" style="1" hidden="1" customWidth="1"/>
    <col min="6900" max="6900" width="15.6640625" style="1" customWidth="1"/>
    <col min="6901" max="6901" width="18.44140625" style="1" customWidth="1"/>
    <col min="6902" max="6906" width="0" style="1" hidden="1" customWidth="1"/>
    <col min="6907" max="6907" width="27.33203125" style="1" customWidth="1"/>
    <col min="6908" max="6910" width="0" style="1" hidden="1" customWidth="1"/>
    <col min="6911" max="6911" width="23.5546875" style="1" customWidth="1"/>
    <col min="6912" max="7147" width="11.44140625" style="1"/>
    <col min="7148" max="7148" width="10.33203125" style="1" customWidth="1"/>
    <col min="7149" max="7149" width="95.6640625" style="1" customWidth="1"/>
    <col min="7150" max="7150" width="7.6640625" style="1" customWidth="1"/>
    <col min="7151" max="7151" width="14.109375" style="1" customWidth="1"/>
    <col min="7152" max="7155" width="0" style="1" hidden="1" customWidth="1"/>
    <col min="7156" max="7156" width="15.6640625" style="1" customWidth="1"/>
    <col min="7157" max="7157" width="18.44140625" style="1" customWidth="1"/>
    <col min="7158" max="7162" width="0" style="1" hidden="1" customWidth="1"/>
    <col min="7163" max="7163" width="27.33203125" style="1" customWidth="1"/>
    <col min="7164" max="7166" width="0" style="1" hidden="1" customWidth="1"/>
    <col min="7167" max="7167" width="23.5546875" style="1" customWidth="1"/>
    <col min="7168" max="7403" width="11.44140625" style="1"/>
    <col min="7404" max="7404" width="10.33203125" style="1" customWidth="1"/>
    <col min="7405" max="7405" width="95.6640625" style="1" customWidth="1"/>
    <col min="7406" max="7406" width="7.6640625" style="1" customWidth="1"/>
    <col min="7407" max="7407" width="14.109375" style="1" customWidth="1"/>
    <col min="7408" max="7411" width="0" style="1" hidden="1" customWidth="1"/>
    <col min="7412" max="7412" width="15.6640625" style="1" customWidth="1"/>
    <col min="7413" max="7413" width="18.44140625" style="1" customWidth="1"/>
    <col min="7414" max="7418" width="0" style="1" hidden="1" customWidth="1"/>
    <col min="7419" max="7419" width="27.33203125" style="1" customWidth="1"/>
    <col min="7420" max="7422" width="0" style="1" hidden="1" customWidth="1"/>
    <col min="7423" max="7423" width="23.5546875" style="1" customWidth="1"/>
    <col min="7424" max="7659" width="11.44140625" style="1"/>
    <col min="7660" max="7660" width="10.33203125" style="1" customWidth="1"/>
    <col min="7661" max="7661" width="95.6640625" style="1" customWidth="1"/>
    <col min="7662" max="7662" width="7.6640625" style="1" customWidth="1"/>
    <col min="7663" max="7663" width="14.109375" style="1" customWidth="1"/>
    <col min="7664" max="7667" width="0" style="1" hidden="1" customWidth="1"/>
    <col min="7668" max="7668" width="15.6640625" style="1" customWidth="1"/>
    <col min="7669" max="7669" width="18.44140625" style="1" customWidth="1"/>
    <col min="7670" max="7674" width="0" style="1" hidden="1" customWidth="1"/>
    <col min="7675" max="7675" width="27.33203125" style="1" customWidth="1"/>
    <col min="7676" max="7678" width="0" style="1" hidden="1" customWidth="1"/>
    <col min="7679" max="7679" width="23.5546875" style="1" customWidth="1"/>
    <col min="7680" max="7915" width="11.44140625" style="1"/>
    <col min="7916" max="7916" width="10.33203125" style="1" customWidth="1"/>
    <col min="7917" max="7917" width="95.6640625" style="1" customWidth="1"/>
    <col min="7918" max="7918" width="7.6640625" style="1" customWidth="1"/>
    <col min="7919" max="7919" width="14.109375" style="1" customWidth="1"/>
    <col min="7920" max="7923" width="0" style="1" hidden="1" customWidth="1"/>
    <col min="7924" max="7924" width="15.6640625" style="1" customWidth="1"/>
    <col min="7925" max="7925" width="18.44140625" style="1" customWidth="1"/>
    <col min="7926" max="7930" width="0" style="1" hidden="1" customWidth="1"/>
    <col min="7931" max="7931" width="27.33203125" style="1" customWidth="1"/>
    <col min="7932" max="7934" width="0" style="1" hidden="1" customWidth="1"/>
    <col min="7935" max="7935" width="23.5546875" style="1" customWidth="1"/>
    <col min="7936" max="8171" width="11.44140625" style="1"/>
    <col min="8172" max="8172" width="10.33203125" style="1" customWidth="1"/>
    <col min="8173" max="8173" width="95.6640625" style="1" customWidth="1"/>
    <col min="8174" max="8174" width="7.6640625" style="1" customWidth="1"/>
    <col min="8175" max="8175" width="14.109375" style="1" customWidth="1"/>
    <col min="8176" max="8179" width="0" style="1" hidden="1" customWidth="1"/>
    <col min="8180" max="8180" width="15.6640625" style="1" customWidth="1"/>
    <col min="8181" max="8181" width="18.44140625" style="1" customWidth="1"/>
    <col min="8182" max="8186" width="0" style="1" hidden="1" customWidth="1"/>
    <col min="8187" max="8187" width="27.33203125" style="1" customWidth="1"/>
    <col min="8188" max="8190" width="0" style="1" hidden="1" customWidth="1"/>
    <col min="8191" max="8191" width="23.5546875" style="1" customWidth="1"/>
    <col min="8192" max="8427" width="11.44140625" style="1"/>
    <col min="8428" max="8428" width="10.33203125" style="1" customWidth="1"/>
    <col min="8429" max="8429" width="95.6640625" style="1" customWidth="1"/>
    <col min="8430" max="8430" width="7.6640625" style="1" customWidth="1"/>
    <col min="8431" max="8431" width="14.109375" style="1" customWidth="1"/>
    <col min="8432" max="8435" width="0" style="1" hidden="1" customWidth="1"/>
    <col min="8436" max="8436" width="15.6640625" style="1" customWidth="1"/>
    <col min="8437" max="8437" width="18.44140625" style="1" customWidth="1"/>
    <col min="8438" max="8442" width="0" style="1" hidden="1" customWidth="1"/>
    <col min="8443" max="8443" width="27.33203125" style="1" customWidth="1"/>
    <col min="8444" max="8446" width="0" style="1" hidden="1" customWidth="1"/>
    <col min="8447" max="8447" width="23.5546875" style="1" customWidth="1"/>
    <col min="8448" max="8683" width="11.44140625" style="1"/>
    <col min="8684" max="8684" width="10.33203125" style="1" customWidth="1"/>
    <col min="8685" max="8685" width="95.6640625" style="1" customWidth="1"/>
    <col min="8686" max="8686" width="7.6640625" style="1" customWidth="1"/>
    <col min="8687" max="8687" width="14.109375" style="1" customWidth="1"/>
    <col min="8688" max="8691" width="0" style="1" hidden="1" customWidth="1"/>
    <col min="8692" max="8692" width="15.6640625" style="1" customWidth="1"/>
    <col min="8693" max="8693" width="18.44140625" style="1" customWidth="1"/>
    <col min="8694" max="8698" width="0" style="1" hidden="1" customWidth="1"/>
    <col min="8699" max="8699" width="27.33203125" style="1" customWidth="1"/>
    <col min="8700" max="8702" width="0" style="1" hidden="1" customWidth="1"/>
    <col min="8703" max="8703" width="23.5546875" style="1" customWidth="1"/>
    <col min="8704" max="8939" width="11.44140625" style="1"/>
    <col min="8940" max="8940" width="10.33203125" style="1" customWidth="1"/>
    <col min="8941" max="8941" width="95.6640625" style="1" customWidth="1"/>
    <col min="8942" max="8942" width="7.6640625" style="1" customWidth="1"/>
    <col min="8943" max="8943" width="14.109375" style="1" customWidth="1"/>
    <col min="8944" max="8947" width="0" style="1" hidden="1" customWidth="1"/>
    <col min="8948" max="8948" width="15.6640625" style="1" customWidth="1"/>
    <col min="8949" max="8949" width="18.44140625" style="1" customWidth="1"/>
    <col min="8950" max="8954" width="0" style="1" hidden="1" customWidth="1"/>
    <col min="8955" max="8955" width="27.33203125" style="1" customWidth="1"/>
    <col min="8956" max="8958" width="0" style="1" hidden="1" customWidth="1"/>
    <col min="8959" max="8959" width="23.5546875" style="1" customWidth="1"/>
    <col min="8960" max="9195" width="11.44140625" style="1"/>
    <col min="9196" max="9196" width="10.33203125" style="1" customWidth="1"/>
    <col min="9197" max="9197" width="95.6640625" style="1" customWidth="1"/>
    <col min="9198" max="9198" width="7.6640625" style="1" customWidth="1"/>
    <col min="9199" max="9199" width="14.109375" style="1" customWidth="1"/>
    <col min="9200" max="9203" width="0" style="1" hidden="1" customWidth="1"/>
    <col min="9204" max="9204" width="15.6640625" style="1" customWidth="1"/>
    <col min="9205" max="9205" width="18.44140625" style="1" customWidth="1"/>
    <col min="9206" max="9210" width="0" style="1" hidden="1" customWidth="1"/>
    <col min="9211" max="9211" width="27.33203125" style="1" customWidth="1"/>
    <col min="9212" max="9214" width="0" style="1" hidden="1" customWidth="1"/>
    <col min="9215" max="9215" width="23.5546875" style="1" customWidth="1"/>
    <col min="9216" max="9451" width="11.44140625" style="1"/>
    <col min="9452" max="9452" width="10.33203125" style="1" customWidth="1"/>
    <col min="9453" max="9453" width="95.6640625" style="1" customWidth="1"/>
    <col min="9454" max="9454" width="7.6640625" style="1" customWidth="1"/>
    <col min="9455" max="9455" width="14.109375" style="1" customWidth="1"/>
    <col min="9456" max="9459" width="0" style="1" hidden="1" customWidth="1"/>
    <col min="9460" max="9460" width="15.6640625" style="1" customWidth="1"/>
    <col min="9461" max="9461" width="18.44140625" style="1" customWidth="1"/>
    <col min="9462" max="9466" width="0" style="1" hidden="1" customWidth="1"/>
    <col min="9467" max="9467" width="27.33203125" style="1" customWidth="1"/>
    <col min="9468" max="9470" width="0" style="1" hidden="1" customWidth="1"/>
    <col min="9471" max="9471" width="23.5546875" style="1" customWidth="1"/>
    <col min="9472" max="9707" width="11.44140625" style="1"/>
    <col min="9708" max="9708" width="10.33203125" style="1" customWidth="1"/>
    <col min="9709" max="9709" width="95.6640625" style="1" customWidth="1"/>
    <col min="9710" max="9710" width="7.6640625" style="1" customWidth="1"/>
    <col min="9711" max="9711" width="14.109375" style="1" customWidth="1"/>
    <col min="9712" max="9715" width="0" style="1" hidden="1" customWidth="1"/>
    <col min="9716" max="9716" width="15.6640625" style="1" customWidth="1"/>
    <col min="9717" max="9717" width="18.44140625" style="1" customWidth="1"/>
    <col min="9718" max="9722" width="0" style="1" hidden="1" customWidth="1"/>
    <col min="9723" max="9723" width="27.33203125" style="1" customWidth="1"/>
    <col min="9724" max="9726" width="0" style="1" hidden="1" customWidth="1"/>
    <col min="9727" max="9727" width="23.5546875" style="1" customWidth="1"/>
    <col min="9728" max="9963" width="11.44140625" style="1"/>
    <col min="9964" max="9964" width="10.33203125" style="1" customWidth="1"/>
    <col min="9965" max="9965" width="95.6640625" style="1" customWidth="1"/>
    <col min="9966" max="9966" width="7.6640625" style="1" customWidth="1"/>
    <col min="9967" max="9967" width="14.109375" style="1" customWidth="1"/>
    <col min="9968" max="9971" width="0" style="1" hidden="1" customWidth="1"/>
    <col min="9972" max="9972" width="15.6640625" style="1" customWidth="1"/>
    <col min="9973" max="9973" width="18.44140625" style="1" customWidth="1"/>
    <col min="9974" max="9978" width="0" style="1" hidden="1" customWidth="1"/>
    <col min="9979" max="9979" width="27.33203125" style="1" customWidth="1"/>
    <col min="9980" max="9982" width="0" style="1" hidden="1" customWidth="1"/>
    <col min="9983" max="9983" width="23.5546875" style="1" customWidth="1"/>
    <col min="9984" max="10219" width="11.44140625" style="1"/>
    <col min="10220" max="10220" width="10.33203125" style="1" customWidth="1"/>
    <col min="10221" max="10221" width="95.6640625" style="1" customWidth="1"/>
    <col min="10222" max="10222" width="7.6640625" style="1" customWidth="1"/>
    <col min="10223" max="10223" width="14.109375" style="1" customWidth="1"/>
    <col min="10224" max="10227" width="0" style="1" hidden="1" customWidth="1"/>
    <col min="10228" max="10228" width="15.6640625" style="1" customWidth="1"/>
    <col min="10229" max="10229" width="18.44140625" style="1" customWidth="1"/>
    <col min="10230" max="10234" width="0" style="1" hidden="1" customWidth="1"/>
    <col min="10235" max="10235" width="27.33203125" style="1" customWidth="1"/>
    <col min="10236" max="10238" width="0" style="1" hidden="1" customWidth="1"/>
    <col min="10239" max="10239" width="23.5546875" style="1" customWidth="1"/>
    <col min="10240" max="10475" width="11.44140625" style="1"/>
    <col min="10476" max="10476" width="10.33203125" style="1" customWidth="1"/>
    <col min="10477" max="10477" width="95.6640625" style="1" customWidth="1"/>
    <col min="10478" max="10478" width="7.6640625" style="1" customWidth="1"/>
    <col min="10479" max="10479" width="14.109375" style="1" customWidth="1"/>
    <col min="10480" max="10483" width="0" style="1" hidden="1" customWidth="1"/>
    <col min="10484" max="10484" width="15.6640625" style="1" customWidth="1"/>
    <col min="10485" max="10485" width="18.44140625" style="1" customWidth="1"/>
    <col min="10486" max="10490" width="0" style="1" hidden="1" customWidth="1"/>
    <col min="10491" max="10491" width="27.33203125" style="1" customWidth="1"/>
    <col min="10492" max="10494" width="0" style="1" hidden="1" customWidth="1"/>
    <col min="10495" max="10495" width="23.5546875" style="1" customWidth="1"/>
    <col min="10496" max="10731" width="11.44140625" style="1"/>
    <col min="10732" max="10732" width="10.33203125" style="1" customWidth="1"/>
    <col min="10733" max="10733" width="95.6640625" style="1" customWidth="1"/>
    <col min="10734" max="10734" width="7.6640625" style="1" customWidth="1"/>
    <col min="10735" max="10735" width="14.109375" style="1" customWidth="1"/>
    <col min="10736" max="10739" width="0" style="1" hidden="1" customWidth="1"/>
    <col min="10740" max="10740" width="15.6640625" style="1" customWidth="1"/>
    <col min="10741" max="10741" width="18.44140625" style="1" customWidth="1"/>
    <col min="10742" max="10746" width="0" style="1" hidden="1" customWidth="1"/>
    <col min="10747" max="10747" width="27.33203125" style="1" customWidth="1"/>
    <col min="10748" max="10750" width="0" style="1" hidden="1" customWidth="1"/>
    <col min="10751" max="10751" width="23.5546875" style="1" customWidth="1"/>
    <col min="10752" max="10987" width="11.44140625" style="1"/>
    <col min="10988" max="10988" width="10.33203125" style="1" customWidth="1"/>
    <col min="10989" max="10989" width="95.6640625" style="1" customWidth="1"/>
    <col min="10990" max="10990" width="7.6640625" style="1" customWidth="1"/>
    <col min="10991" max="10991" width="14.109375" style="1" customWidth="1"/>
    <col min="10992" max="10995" width="0" style="1" hidden="1" customWidth="1"/>
    <col min="10996" max="10996" width="15.6640625" style="1" customWidth="1"/>
    <col min="10997" max="10997" width="18.44140625" style="1" customWidth="1"/>
    <col min="10998" max="11002" width="0" style="1" hidden="1" customWidth="1"/>
    <col min="11003" max="11003" width="27.33203125" style="1" customWidth="1"/>
    <col min="11004" max="11006" width="0" style="1" hidden="1" customWidth="1"/>
    <col min="11007" max="11007" width="23.5546875" style="1" customWidth="1"/>
    <col min="11008" max="11243" width="11.44140625" style="1"/>
    <col min="11244" max="11244" width="10.33203125" style="1" customWidth="1"/>
    <col min="11245" max="11245" width="95.6640625" style="1" customWidth="1"/>
    <col min="11246" max="11246" width="7.6640625" style="1" customWidth="1"/>
    <col min="11247" max="11247" width="14.109375" style="1" customWidth="1"/>
    <col min="11248" max="11251" width="0" style="1" hidden="1" customWidth="1"/>
    <col min="11252" max="11252" width="15.6640625" style="1" customWidth="1"/>
    <col min="11253" max="11253" width="18.44140625" style="1" customWidth="1"/>
    <col min="11254" max="11258" width="0" style="1" hidden="1" customWidth="1"/>
    <col min="11259" max="11259" width="27.33203125" style="1" customWidth="1"/>
    <col min="11260" max="11262" width="0" style="1" hidden="1" customWidth="1"/>
    <col min="11263" max="11263" width="23.5546875" style="1" customWidth="1"/>
    <col min="11264" max="11499" width="11.44140625" style="1"/>
    <col min="11500" max="11500" width="10.33203125" style="1" customWidth="1"/>
    <col min="11501" max="11501" width="95.6640625" style="1" customWidth="1"/>
    <col min="11502" max="11502" width="7.6640625" style="1" customWidth="1"/>
    <col min="11503" max="11503" width="14.109375" style="1" customWidth="1"/>
    <col min="11504" max="11507" width="0" style="1" hidden="1" customWidth="1"/>
    <col min="11508" max="11508" width="15.6640625" style="1" customWidth="1"/>
    <col min="11509" max="11509" width="18.44140625" style="1" customWidth="1"/>
    <col min="11510" max="11514" width="0" style="1" hidden="1" customWidth="1"/>
    <col min="11515" max="11515" width="27.33203125" style="1" customWidth="1"/>
    <col min="11516" max="11518" width="0" style="1" hidden="1" customWidth="1"/>
    <col min="11519" max="11519" width="23.5546875" style="1" customWidth="1"/>
    <col min="11520" max="11755" width="11.44140625" style="1"/>
    <col min="11756" max="11756" width="10.33203125" style="1" customWidth="1"/>
    <col min="11757" max="11757" width="95.6640625" style="1" customWidth="1"/>
    <col min="11758" max="11758" width="7.6640625" style="1" customWidth="1"/>
    <col min="11759" max="11759" width="14.109375" style="1" customWidth="1"/>
    <col min="11760" max="11763" width="0" style="1" hidden="1" customWidth="1"/>
    <col min="11764" max="11764" width="15.6640625" style="1" customWidth="1"/>
    <col min="11765" max="11765" width="18.44140625" style="1" customWidth="1"/>
    <col min="11766" max="11770" width="0" style="1" hidden="1" customWidth="1"/>
    <col min="11771" max="11771" width="27.33203125" style="1" customWidth="1"/>
    <col min="11772" max="11774" width="0" style="1" hidden="1" customWidth="1"/>
    <col min="11775" max="11775" width="23.5546875" style="1" customWidth="1"/>
    <col min="11776" max="12011" width="11.44140625" style="1"/>
    <col min="12012" max="12012" width="10.33203125" style="1" customWidth="1"/>
    <col min="12013" max="12013" width="95.6640625" style="1" customWidth="1"/>
    <col min="12014" max="12014" width="7.6640625" style="1" customWidth="1"/>
    <col min="12015" max="12015" width="14.109375" style="1" customWidth="1"/>
    <col min="12016" max="12019" width="0" style="1" hidden="1" customWidth="1"/>
    <col min="12020" max="12020" width="15.6640625" style="1" customWidth="1"/>
    <col min="12021" max="12021" width="18.44140625" style="1" customWidth="1"/>
    <col min="12022" max="12026" width="0" style="1" hidden="1" customWidth="1"/>
    <col min="12027" max="12027" width="27.33203125" style="1" customWidth="1"/>
    <col min="12028" max="12030" width="0" style="1" hidden="1" customWidth="1"/>
    <col min="12031" max="12031" width="23.5546875" style="1" customWidth="1"/>
    <col min="12032" max="12267" width="11.44140625" style="1"/>
    <col min="12268" max="12268" width="10.33203125" style="1" customWidth="1"/>
    <col min="12269" max="12269" width="95.6640625" style="1" customWidth="1"/>
    <col min="12270" max="12270" width="7.6640625" style="1" customWidth="1"/>
    <col min="12271" max="12271" width="14.109375" style="1" customWidth="1"/>
    <col min="12272" max="12275" width="0" style="1" hidden="1" customWidth="1"/>
    <col min="12276" max="12276" width="15.6640625" style="1" customWidth="1"/>
    <col min="12277" max="12277" width="18.44140625" style="1" customWidth="1"/>
    <col min="12278" max="12282" width="0" style="1" hidden="1" customWidth="1"/>
    <col min="12283" max="12283" width="27.33203125" style="1" customWidth="1"/>
    <col min="12284" max="12286" width="0" style="1" hidden="1" customWidth="1"/>
    <col min="12287" max="12287" width="23.5546875" style="1" customWidth="1"/>
    <col min="12288" max="12523" width="11.44140625" style="1"/>
    <col min="12524" max="12524" width="10.33203125" style="1" customWidth="1"/>
    <col min="12525" max="12525" width="95.6640625" style="1" customWidth="1"/>
    <col min="12526" max="12526" width="7.6640625" style="1" customWidth="1"/>
    <col min="12527" max="12527" width="14.109375" style="1" customWidth="1"/>
    <col min="12528" max="12531" width="0" style="1" hidden="1" customWidth="1"/>
    <col min="12532" max="12532" width="15.6640625" style="1" customWidth="1"/>
    <col min="12533" max="12533" width="18.44140625" style="1" customWidth="1"/>
    <col min="12534" max="12538" width="0" style="1" hidden="1" customWidth="1"/>
    <col min="12539" max="12539" width="27.33203125" style="1" customWidth="1"/>
    <col min="12540" max="12542" width="0" style="1" hidden="1" customWidth="1"/>
    <col min="12543" max="12543" width="23.5546875" style="1" customWidth="1"/>
    <col min="12544" max="12779" width="11.44140625" style="1"/>
    <col min="12780" max="12780" width="10.33203125" style="1" customWidth="1"/>
    <col min="12781" max="12781" width="95.6640625" style="1" customWidth="1"/>
    <col min="12782" max="12782" width="7.6640625" style="1" customWidth="1"/>
    <col min="12783" max="12783" width="14.109375" style="1" customWidth="1"/>
    <col min="12784" max="12787" width="0" style="1" hidden="1" customWidth="1"/>
    <col min="12788" max="12788" width="15.6640625" style="1" customWidth="1"/>
    <col min="12789" max="12789" width="18.44140625" style="1" customWidth="1"/>
    <col min="12790" max="12794" width="0" style="1" hidden="1" customWidth="1"/>
    <col min="12795" max="12795" width="27.33203125" style="1" customWidth="1"/>
    <col min="12796" max="12798" width="0" style="1" hidden="1" customWidth="1"/>
    <col min="12799" max="12799" width="23.5546875" style="1" customWidth="1"/>
    <col min="12800" max="13035" width="11.44140625" style="1"/>
    <col min="13036" max="13036" width="10.33203125" style="1" customWidth="1"/>
    <col min="13037" max="13037" width="95.6640625" style="1" customWidth="1"/>
    <col min="13038" max="13038" width="7.6640625" style="1" customWidth="1"/>
    <col min="13039" max="13039" width="14.109375" style="1" customWidth="1"/>
    <col min="13040" max="13043" width="0" style="1" hidden="1" customWidth="1"/>
    <col min="13044" max="13044" width="15.6640625" style="1" customWidth="1"/>
    <col min="13045" max="13045" width="18.44140625" style="1" customWidth="1"/>
    <col min="13046" max="13050" width="0" style="1" hidden="1" customWidth="1"/>
    <col min="13051" max="13051" width="27.33203125" style="1" customWidth="1"/>
    <col min="13052" max="13054" width="0" style="1" hidden="1" customWidth="1"/>
    <col min="13055" max="13055" width="23.5546875" style="1" customWidth="1"/>
    <col min="13056" max="13291" width="11.44140625" style="1"/>
    <col min="13292" max="13292" width="10.33203125" style="1" customWidth="1"/>
    <col min="13293" max="13293" width="95.6640625" style="1" customWidth="1"/>
    <col min="13294" max="13294" width="7.6640625" style="1" customWidth="1"/>
    <col min="13295" max="13295" width="14.109375" style="1" customWidth="1"/>
    <col min="13296" max="13299" width="0" style="1" hidden="1" customWidth="1"/>
    <col min="13300" max="13300" width="15.6640625" style="1" customWidth="1"/>
    <col min="13301" max="13301" width="18.44140625" style="1" customWidth="1"/>
    <col min="13302" max="13306" width="0" style="1" hidden="1" customWidth="1"/>
    <col min="13307" max="13307" width="27.33203125" style="1" customWidth="1"/>
    <col min="13308" max="13310" width="0" style="1" hidden="1" customWidth="1"/>
    <col min="13311" max="13311" width="23.5546875" style="1" customWidth="1"/>
    <col min="13312" max="13547" width="11.44140625" style="1"/>
    <col min="13548" max="13548" width="10.33203125" style="1" customWidth="1"/>
    <col min="13549" max="13549" width="95.6640625" style="1" customWidth="1"/>
    <col min="13550" max="13550" width="7.6640625" style="1" customWidth="1"/>
    <col min="13551" max="13551" width="14.109375" style="1" customWidth="1"/>
    <col min="13552" max="13555" width="0" style="1" hidden="1" customWidth="1"/>
    <col min="13556" max="13556" width="15.6640625" style="1" customWidth="1"/>
    <col min="13557" max="13557" width="18.44140625" style="1" customWidth="1"/>
    <col min="13558" max="13562" width="0" style="1" hidden="1" customWidth="1"/>
    <col min="13563" max="13563" width="27.33203125" style="1" customWidth="1"/>
    <col min="13564" max="13566" width="0" style="1" hidden="1" customWidth="1"/>
    <col min="13567" max="13567" width="23.5546875" style="1" customWidth="1"/>
    <col min="13568" max="13803" width="11.44140625" style="1"/>
    <col min="13804" max="13804" width="10.33203125" style="1" customWidth="1"/>
    <col min="13805" max="13805" width="95.6640625" style="1" customWidth="1"/>
    <col min="13806" max="13806" width="7.6640625" style="1" customWidth="1"/>
    <col min="13807" max="13807" width="14.109375" style="1" customWidth="1"/>
    <col min="13808" max="13811" width="0" style="1" hidden="1" customWidth="1"/>
    <col min="13812" max="13812" width="15.6640625" style="1" customWidth="1"/>
    <col min="13813" max="13813" width="18.44140625" style="1" customWidth="1"/>
    <col min="13814" max="13818" width="0" style="1" hidden="1" customWidth="1"/>
    <col min="13819" max="13819" width="27.33203125" style="1" customWidth="1"/>
    <col min="13820" max="13822" width="0" style="1" hidden="1" customWidth="1"/>
    <col min="13823" max="13823" width="23.5546875" style="1" customWidth="1"/>
    <col min="13824" max="14059" width="11.44140625" style="1"/>
    <col min="14060" max="14060" width="10.33203125" style="1" customWidth="1"/>
    <col min="14061" max="14061" width="95.6640625" style="1" customWidth="1"/>
    <col min="14062" max="14062" width="7.6640625" style="1" customWidth="1"/>
    <col min="14063" max="14063" width="14.109375" style="1" customWidth="1"/>
    <col min="14064" max="14067" width="0" style="1" hidden="1" customWidth="1"/>
    <col min="14068" max="14068" width="15.6640625" style="1" customWidth="1"/>
    <col min="14069" max="14069" width="18.44140625" style="1" customWidth="1"/>
    <col min="14070" max="14074" width="0" style="1" hidden="1" customWidth="1"/>
    <col min="14075" max="14075" width="27.33203125" style="1" customWidth="1"/>
    <col min="14076" max="14078" width="0" style="1" hidden="1" customWidth="1"/>
    <col min="14079" max="14079" width="23.5546875" style="1" customWidth="1"/>
    <col min="14080" max="14315" width="11.44140625" style="1"/>
    <col min="14316" max="14316" width="10.33203125" style="1" customWidth="1"/>
    <col min="14317" max="14317" width="95.6640625" style="1" customWidth="1"/>
    <col min="14318" max="14318" width="7.6640625" style="1" customWidth="1"/>
    <col min="14319" max="14319" width="14.109375" style="1" customWidth="1"/>
    <col min="14320" max="14323" width="0" style="1" hidden="1" customWidth="1"/>
    <col min="14324" max="14324" width="15.6640625" style="1" customWidth="1"/>
    <col min="14325" max="14325" width="18.44140625" style="1" customWidth="1"/>
    <col min="14326" max="14330" width="0" style="1" hidden="1" customWidth="1"/>
    <col min="14331" max="14331" width="27.33203125" style="1" customWidth="1"/>
    <col min="14332" max="14334" width="0" style="1" hidden="1" customWidth="1"/>
    <col min="14335" max="14335" width="23.5546875" style="1" customWidth="1"/>
    <col min="14336" max="14571" width="11.44140625" style="1"/>
    <col min="14572" max="14572" width="10.33203125" style="1" customWidth="1"/>
    <col min="14573" max="14573" width="95.6640625" style="1" customWidth="1"/>
    <col min="14574" max="14574" width="7.6640625" style="1" customWidth="1"/>
    <col min="14575" max="14575" width="14.109375" style="1" customWidth="1"/>
    <col min="14576" max="14579" width="0" style="1" hidden="1" customWidth="1"/>
    <col min="14580" max="14580" width="15.6640625" style="1" customWidth="1"/>
    <col min="14581" max="14581" width="18.44140625" style="1" customWidth="1"/>
    <col min="14582" max="14586" width="0" style="1" hidden="1" customWidth="1"/>
    <col min="14587" max="14587" width="27.33203125" style="1" customWidth="1"/>
    <col min="14588" max="14590" width="0" style="1" hidden="1" customWidth="1"/>
    <col min="14591" max="14591" width="23.5546875" style="1" customWidth="1"/>
    <col min="14592" max="14827" width="11.44140625" style="1"/>
    <col min="14828" max="14828" width="10.33203125" style="1" customWidth="1"/>
    <col min="14829" max="14829" width="95.6640625" style="1" customWidth="1"/>
    <col min="14830" max="14830" width="7.6640625" style="1" customWidth="1"/>
    <col min="14831" max="14831" width="14.109375" style="1" customWidth="1"/>
    <col min="14832" max="14835" width="0" style="1" hidden="1" customWidth="1"/>
    <col min="14836" max="14836" width="15.6640625" style="1" customWidth="1"/>
    <col min="14837" max="14837" width="18.44140625" style="1" customWidth="1"/>
    <col min="14838" max="14842" width="0" style="1" hidden="1" customWidth="1"/>
    <col min="14843" max="14843" width="27.33203125" style="1" customWidth="1"/>
    <col min="14844" max="14846" width="0" style="1" hidden="1" customWidth="1"/>
    <col min="14847" max="14847" width="23.5546875" style="1" customWidth="1"/>
    <col min="14848" max="15083" width="11.44140625" style="1"/>
    <col min="15084" max="15084" width="10.33203125" style="1" customWidth="1"/>
    <col min="15085" max="15085" width="95.6640625" style="1" customWidth="1"/>
    <col min="15086" max="15086" width="7.6640625" style="1" customWidth="1"/>
    <col min="15087" max="15087" width="14.109375" style="1" customWidth="1"/>
    <col min="15088" max="15091" width="0" style="1" hidden="1" customWidth="1"/>
    <col min="15092" max="15092" width="15.6640625" style="1" customWidth="1"/>
    <col min="15093" max="15093" width="18.44140625" style="1" customWidth="1"/>
    <col min="15094" max="15098" width="0" style="1" hidden="1" customWidth="1"/>
    <col min="15099" max="15099" width="27.33203125" style="1" customWidth="1"/>
    <col min="15100" max="15102" width="0" style="1" hidden="1" customWidth="1"/>
    <col min="15103" max="15103" width="23.5546875" style="1" customWidth="1"/>
    <col min="15104" max="15339" width="11.44140625" style="1"/>
    <col min="15340" max="15340" width="10.33203125" style="1" customWidth="1"/>
    <col min="15341" max="15341" width="95.6640625" style="1" customWidth="1"/>
    <col min="15342" max="15342" width="7.6640625" style="1" customWidth="1"/>
    <col min="15343" max="15343" width="14.109375" style="1" customWidth="1"/>
    <col min="15344" max="15347" width="0" style="1" hidden="1" customWidth="1"/>
    <col min="15348" max="15348" width="15.6640625" style="1" customWidth="1"/>
    <col min="15349" max="15349" width="18.44140625" style="1" customWidth="1"/>
    <col min="15350" max="15354" width="0" style="1" hidden="1" customWidth="1"/>
    <col min="15355" max="15355" width="27.33203125" style="1" customWidth="1"/>
    <col min="15356" max="15358" width="0" style="1" hidden="1" customWidth="1"/>
    <col min="15359" max="15359" width="23.5546875" style="1" customWidth="1"/>
    <col min="15360" max="15595" width="11.44140625" style="1"/>
    <col min="15596" max="15596" width="10.33203125" style="1" customWidth="1"/>
    <col min="15597" max="15597" width="95.6640625" style="1" customWidth="1"/>
    <col min="15598" max="15598" width="7.6640625" style="1" customWidth="1"/>
    <col min="15599" max="15599" width="14.109375" style="1" customWidth="1"/>
    <col min="15600" max="15603" width="0" style="1" hidden="1" customWidth="1"/>
    <col min="15604" max="15604" width="15.6640625" style="1" customWidth="1"/>
    <col min="15605" max="15605" width="18.44140625" style="1" customWidth="1"/>
    <col min="15606" max="15610" width="0" style="1" hidden="1" customWidth="1"/>
    <col min="15611" max="15611" width="27.33203125" style="1" customWidth="1"/>
    <col min="15612" max="15614" width="0" style="1" hidden="1" customWidth="1"/>
    <col min="15615" max="15615" width="23.5546875" style="1" customWidth="1"/>
    <col min="15616" max="15851" width="11.44140625" style="1"/>
    <col min="15852" max="15852" width="10.33203125" style="1" customWidth="1"/>
    <col min="15853" max="15853" width="95.6640625" style="1" customWidth="1"/>
    <col min="15854" max="15854" width="7.6640625" style="1" customWidth="1"/>
    <col min="15855" max="15855" width="14.109375" style="1" customWidth="1"/>
    <col min="15856" max="15859" width="0" style="1" hidden="1" customWidth="1"/>
    <col min="15860" max="15860" width="15.6640625" style="1" customWidth="1"/>
    <col min="15861" max="15861" width="18.44140625" style="1" customWidth="1"/>
    <col min="15862" max="15866" width="0" style="1" hidden="1" customWidth="1"/>
    <col min="15867" max="15867" width="27.33203125" style="1" customWidth="1"/>
    <col min="15868" max="15870" width="0" style="1" hidden="1" customWidth="1"/>
    <col min="15871" max="15871" width="23.5546875" style="1" customWidth="1"/>
    <col min="15872" max="16107" width="11.44140625" style="1"/>
    <col min="16108" max="16108" width="10.33203125" style="1" customWidth="1"/>
    <col min="16109" max="16109" width="95.6640625" style="1" customWidth="1"/>
    <col min="16110" max="16110" width="7.6640625" style="1" customWidth="1"/>
    <col min="16111" max="16111" width="14.109375" style="1" customWidth="1"/>
    <col min="16112" max="16115" width="0" style="1" hidden="1" customWidth="1"/>
    <col min="16116" max="16116" width="15.6640625" style="1" customWidth="1"/>
    <col min="16117" max="16117" width="18.44140625" style="1" customWidth="1"/>
    <col min="16118" max="16122" width="0" style="1" hidden="1" customWidth="1"/>
    <col min="16123" max="16123" width="27.33203125" style="1" customWidth="1"/>
    <col min="16124" max="16126" width="0" style="1" hidden="1" customWidth="1"/>
    <col min="16127" max="16127" width="23.5546875" style="1" customWidth="1"/>
    <col min="16128" max="16316" width="11.44140625" style="1"/>
    <col min="16317" max="16381" width="11.44140625" style="1" customWidth="1"/>
    <col min="16382" max="16384" width="11.44140625" style="1"/>
  </cols>
  <sheetData>
    <row r="1" spans="1:3" ht="15" customHeight="1">
      <c r="A1" s="4"/>
      <c r="B1" s="4"/>
      <c r="C1" s="4"/>
    </row>
    <row r="2" spans="1:3" ht="15" customHeight="1">
      <c r="A2" s="60"/>
      <c r="B2" s="61" t="s">
        <v>6</v>
      </c>
      <c r="C2" s="35"/>
    </row>
    <row r="3" spans="1:3" ht="15" customHeight="1">
      <c r="A3" s="36"/>
      <c r="B3" s="36" t="s">
        <v>117</v>
      </c>
      <c r="C3" s="37"/>
    </row>
    <row r="4" spans="1:3" ht="15" customHeight="1">
      <c r="A4" s="36"/>
      <c r="B4" s="36" t="s">
        <v>116</v>
      </c>
      <c r="C4" s="37"/>
    </row>
    <row r="5" spans="1:3" ht="15" customHeight="1">
      <c r="A5" s="4"/>
      <c r="B5" s="36"/>
      <c r="C5" s="37"/>
    </row>
    <row r="6" spans="1:3" ht="15" customHeight="1">
      <c r="A6" s="36"/>
      <c r="B6" s="76" t="s">
        <v>82</v>
      </c>
      <c r="C6" s="37"/>
    </row>
    <row r="7" spans="1:3" s="80" customFormat="1" ht="372.6">
      <c r="A7" s="77"/>
      <c r="B7" s="78" t="s">
        <v>83</v>
      </c>
      <c r="C7" s="79"/>
    </row>
    <row r="8" spans="1:3" s="80" customFormat="1" ht="303.60000000000002">
      <c r="A8" s="77"/>
      <c r="B8" s="78" t="s">
        <v>93</v>
      </c>
      <c r="C8" s="79"/>
    </row>
    <row r="9" spans="1:3" ht="260.10000000000002" customHeight="1">
      <c r="A9" s="4"/>
      <c r="B9" s="81"/>
      <c r="C9" s="37"/>
    </row>
    <row r="10" spans="1:3" ht="170.1" customHeight="1">
      <c r="A10" s="4"/>
      <c r="B10" s="81"/>
      <c r="C10" s="37"/>
    </row>
    <row r="11" spans="1:3" ht="15" customHeight="1">
      <c r="A11" s="4"/>
      <c r="B11" s="36"/>
      <c r="C11" s="37"/>
    </row>
    <row r="12" spans="1:3" ht="13.8">
      <c r="A12" s="8"/>
      <c r="B12" s="8"/>
    </row>
    <row r="13" spans="1:3" ht="13.8">
      <c r="A13" s="8"/>
      <c r="B13" s="8"/>
    </row>
    <row r="14" spans="1:3" ht="13.8">
      <c r="A14" s="8"/>
      <c r="B14" s="8"/>
    </row>
    <row r="15" spans="1:3" ht="13.8">
      <c r="A15" s="8"/>
      <c r="B15" s="8"/>
    </row>
    <row r="16" spans="1:3" ht="13.8">
      <c r="A16" s="8"/>
      <c r="B16" s="8"/>
    </row>
    <row r="17" spans="1:2" ht="13.8">
      <c r="A17" s="8"/>
      <c r="B17" s="8"/>
    </row>
    <row r="18" spans="1:2" ht="13.8">
      <c r="A18" s="8"/>
      <c r="B18" s="8"/>
    </row>
    <row r="19" spans="1:2" ht="13.8">
      <c r="A19" s="8"/>
      <c r="B19" s="8"/>
    </row>
    <row r="20" spans="1:2" ht="13.8">
      <c r="A20" s="8"/>
      <c r="B20" s="8"/>
    </row>
    <row r="21" spans="1:2" ht="13.8">
      <c r="A21" s="8"/>
      <c r="B21" s="8"/>
    </row>
    <row r="22" spans="1:2" ht="13.8">
      <c r="A22" s="8"/>
      <c r="B22" s="8"/>
    </row>
    <row r="23" spans="1:2">
      <c r="A23" s="58"/>
      <c r="B23" s="3"/>
    </row>
    <row r="24" spans="1:2" ht="13.8">
      <c r="A24" s="8"/>
      <c r="B24" s="8"/>
    </row>
    <row r="25" spans="1:2" ht="13.8">
      <c r="A25" s="8"/>
      <c r="B25" s="8"/>
    </row>
    <row r="26" spans="1:2" ht="13.8">
      <c r="A26" s="8"/>
      <c r="B26" s="8"/>
    </row>
    <row r="27" spans="1:2" ht="13.8">
      <c r="A27" s="8"/>
      <c r="B27" s="8"/>
    </row>
  </sheetData>
  <printOptions horizontalCentered="1"/>
  <pageMargins left="0.23622047244094491" right="0.23622047244094491" top="0.74803149606299213" bottom="0.74803149606299213" header="0.31496062992125984" footer="0.31496062992125984"/>
  <pageSetup paperSize="9" scale="93"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74441-078D-45C2-ABE2-9FD6793D7EC2}">
  <sheetPr>
    <pageSetUpPr fitToPage="1"/>
  </sheetPr>
  <dimension ref="A1:L219"/>
  <sheetViews>
    <sheetView tabSelected="1" view="pageBreakPreview" topLeftCell="A78" zoomScale="70" zoomScaleNormal="80" zoomScaleSheetLayoutView="70" workbookViewId="0">
      <selection activeCell="C81" sqref="C81"/>
    </sheetView>
  </sheetViews>
  <sheetFormatPr baseColWidth="10" defaultRowHeight="13.2"/>
  <cols>
    <col min="1" max="1" width="2.6640625" style="1" customWidth="1"/>
    <col min="2" max="2" width="10.6640625" style="1" customWidth="1"/>
    <col min="3" max="3" width="105.88671875" style="1" customWidth="1"/>
    <col min="4" max="4" width="10.6640625" style="1" customWidth="1"/>
    <col min="5" max="5" width="15.6640625" style="67" customWidth="1"/>
    <col min="6" max="6" width="2.6640625" style="1" customWidth="1"/>
    <col min="7" max="7" width="11.44140625" style="1"/>
    <col min="8" max="8" width="100.6640625" style="1" customWidth="1"/>
    <col min="9" max="9" width="11.44140625" style="1"/>
    <col min="10" max="10" width="100.6640625" style="1" customWidth="1"/>
    <col min="11" max="11" width="11.44140625" style="1"/>
    <col min="12" max="12" width="100.6640625" style="1" customWidth="1"/>
    <col min="13" max="237" width="11.44140625" style="1"/>
    <col min="238" max="238" width="10.33203125" style="1" customWidth="1"/>
    <col min="239" max="239" width="95.6640625" style="1" customWidth="1"/>
    <col min="240" max="240" width="7.6640625" style="1" customWidth="1"/>
    <col min="241" max="241" width="14.109375" style="1" customWidth="1"/>
    <col min="242" max="245" width="0" style="1" hidden="1" customWidth="1"/>
    <col min="246" max="246" width="15.6640625" style="1" customWidth="1"/>
    <col min="247" max="247" width="18.44140625" style="1" customWidth="1"/>
    <col min="248" max="252" width="0" style="1" hidden="1" customWidth="1"/>
    <col min="253" max="253" width="27.33203125" style="1" customWidth="1"/>
    <col min="254" max="256" width="0" style="1" hidden="1" customWidth="1"/>
    <col min="257" max="257" width="23.5546875" style="1" customWidth="1"/>
    <col min="258" max="493" width="11.44140625" style="1"/>
    <col min="494" max="494" width="10.33203125" style="1" customWidth="1"/>
    <col min="495" max="495" width="95.6640625" style="1" customWidth="1"/>
    <col min="496" max="496" width="7.6640625" style="1" customWidth="1"/>
    <col min="497" max="497" width="14.109375" style="1" customWidth="1"/>
    <col min="498" max="501" width="0" style="1" hidden="1" customWidth="1"/>
    <col min="502" max="502" width="15.6640625" style="1" customWidth="1"/>
    <col min="503" max="503" width="18.44140625" style="1" customWidth="1"/>
    <col min="504" max="508" width="0" style="1" hidden="1" customWidth="1"/>
    <col min="509" max="509" width="27.33203125" style="1" customWidth="1"/>
    <col min="510" max="512" width="0" style="1" hidden="1" customWidth="1"/>
    <col min="513" max="513" width="23.5546875" style="1" customWidth="1"/>
    <col min="514" max="749" width="11.44140625" style="1"/>
    <col min="750" max="750" width="10.33203125" style="1" customWidth="1"/>
    <col min="751" max="751" width="95.6640625" style="1" customWidth="1"/>
    <col min="752" max="752" width="7.6640625" style="1" customWidth="1"/>
    <col min="753" max="753" width="14.109375" style="1" customWidth="1"/>
    <col min="754" max="757" width="0" style="1" hidden="1" customWidth="1"/>
    <col min="758" max="758" width="15.6640625" style="1" customWidth="1"/>
    <col min="759" max="759" width="18.44140625" style="1" customWidth="1"/>
    <col min="760" max="764" width="0" style="1" hidden="1" customWidth="1"/>
    <col min="765" max="765" width="27.33203125" style="1" customWidth="1"/>
    <col min="766" max="768" width="0" style="1" hidden="1" customWidth="1"/>
    <col min="769" max="769" width="23.5546875" style="1" customWidth="1"/>
    <col min="770" max="1005" width="11.44140625" style="1"/>
    <col min="1006" max="1006" width="10.33203125" style="1" customWidth="1"/>
    <col min="1007" max="1007" width="95.6640625" style="1" customWidth="1"/>
    <col min="1008" max="1008" width="7.6640625" style="1" customWidth="1"/>
    <col min="1009" max="1009" width="14.109375" style="1" customWidth="1"/>
    <col min="1010" max="1013" width="0" style="1" hidden="1" customWidth="1"/>
    <col min="1014" max="1014" width="15.6640625" style="1" customWidth="1"/>
    <col min="1015" max="1015" width="18.44140625" style="1" customWidth="1"/>
    <col min="1016" max="1020" width="0" style="1" hidden="1" customWidth="1"/>
    <col min="1021" max="1021" width="27.33203125" style="1" customWidth="1"/>
    <col min="1022" max="1024" width="0" style="1" hidden="1" customWidth="1"/>
    <col min="1025" max="1025" width="23.5546875" style="1" customWidth="1"/>
    <col min="1026" max="1261" width="11.44140625" style="1"/>
    <col min="1262" max="1262" width="10.33203125" style="1" customWidth="1"/>
    <col min="1263" max="1263" width="95.6640625" style="1" customWidth="1"/>
    <col min="1264" max="1264" width="7.6640625" style="1" customWidth="1"/>
    <col min="1265" max="1265" width="14.109375" style="1" customWidth="1"/>
    <col min="1266" max="1269" width="0" style="1" hidden="1" customWidth="1"/>
    <col min="1270" max="1270" width="15.6640625" style="1" customWidth="1"/>
    <col min="1271" max="1271" width="18.44140625" style="1" customWidth="1"/>
    <col min="1272" max="1276" width="0" style="1" hidden="1" customWidth="1"/>
    <col min="1277" max="1277" width="27.33203125" style="1" customWidth="1"/>
    <col min="1278" max="1280" width="0" style="1" hidden="1" customWidth="1"/>
    <col min="1281" max="1281" width="23.5546875" style="1" customWidth="1"/>
    <col min="1282" max="1517" width="11.44140625" style="1"/>
    <col min="1518" max="1518" width="10.33203125" style="1" customWidth="1"/>
    <col min="1519" max="1519" width="95.6640625" style="1" customWidth="1"/>
    <col min="1520" max="1520" width="7.6640625" style="1" customWidth="1"/>
    <col min="1521" max="1521" width="14.109375" style="1" customWidth="1"/>
    <col min="1522" max="1525" width="0" style="1" hidden="1" customWidth="1"/>
    <col min="1526" max="1526" width="15.6640625" style="1" customWidth="1"/>
    <col min="1527" max="1527" width="18.44140625" style="1" customWidth="1"/>
    <col min="1528" max="1532" width="0" style="1" hidden="1" customWidth="1"/>
    <col min="1533" max="1533" width="27.33203125" style="1" customWidth="1"/>
    <col min="1534" max="1536" width="0" style="1" hidden="1" customWidth="1"/>
    <col min="1537" max="1537" width="23.5546875" style="1" customWidth="1"/>
    <col min="1538" max="1773" width="11.44140625" style="1"/>
    <col min="1774" max="1774" width="10.33203125" style="1" customWidth="1"/>
    <col min="1775" max="1775" width="95.6640625" style="1" customWidth="1"/>
    <col min="1776" max="1776" width="7.6640625" style="1" customWidth="1"/>
    <col min="1777" max="1777" width="14.109375" style="1" customWidth="1"/>
    <col min="1778" max="1781" width="0" style="1" hidden="1" customWidth="1"/>
    <col min="1782" max="1782" width="15.6640625" style="1" customWidth="1"/>
    <col min="1783" max="1783" width="18.44140625" style="1" customWidth="1"/>
    <col min="1784" max="1788" width="0" style="1" hidden="1" customWidth="1"/>
    <col min="1789" max="1789" width="27.33203125" style="1" customWidth="1"/>
    <col min="1790" max="1792" width="0" style="1" hidden="1" customWidth="1"/>
    <col min="1793" max="1793" width="23.5546875" style="1" customWidth="1"/>
    <col min="1794" max="2029" width="11.44140625" style="1"/>
    <col min="2030" max="2030" width="10.33203125" style="1" customWidth="1"/>
    <col min="2031" max="2031" width="95.6640625" style="1" customWidth="1"/>
    <col min="2032" max="2032" width="7.6640625" style="1" customWidth="1"/>
    <col min="2033" max="2033" width="14.109375" style="1" customWidth="1"/>
    <col min="2034" max="2037" width="0" style="1" hidden="1" customWidth="1"/>
    <col min="2038" max="2038" width="15.6640625" style="1" customWidth="1"/>
    <col min="2039" max="2039" width="18.44140625" style="1" customWidth="1"/>
    <col min="2040" max="2044" width="0" style="1" hidden="1" customWidth="1"/>
    <col min="2045" max="2045" width="27.33203125" style="1" customWidth="1"/>
    <col min="2046" max="2048" width="0" style="1" hidden="1" customWidth="1"/>
    <col min="2049" max="2049" width="23.5546875" style="1" customWidth="1"/>
    <col min="2050" max="2285" width="11.44140625" style="1"/>
    <col min="2286" max="2286" width="10.33203125" style="1" customWidth="1"/>
    <col min="2287" max="2287" width="95.6640625" style="1" customWidth="1"/>
    <col min="2288" max="2288" width="7.6640625" style="1" customWidth="1"/>
    <col min="2289" max="2289" width="14.109375" style="1" customWidth="1"/>
    <col min="2290" max="2293" width="0" style="1" hidden="1" customWidth="1"/>
    <col min="2294" max="2294" width="15.6640625" style="1" customWidth="1"/>
    <col min="2295" max="2295" width="18.44140625" style="1" customWidth="1"/>
    <col min="2296" max="2300" width="0" style="1" hidden="1" customWidth="1"/>
    <col min="2301" max="2301" width="27.33203125" style="1" customWidth="1"/>
    <col min="2302" max="2304" width="0" style="1" hidden="1" customWidth="1"/>
    <col min="2305" max="2305" width="23.5546875" style="1" customWidth="1"/>
    <col min="2306" max="2541" width="11.44140625" style="1"/>
    <col min="2542" max="2542" width="10.33203125" style="1" customWidth="1"/>
    <col min="2543" max="2543" width="95.6640625" style="1" customWidth="1"/>
    <col min="2544" max="2544" width="7.6640625" style="1" customWidth="1"/>
    <col min="2545" max="2545" width="14.109375" style="1" customWidth="1"/>
    <col min="2546" max="2549" width="0" style="1" hidden="1" customWidth="1"/>
    <col min="2550" max="2550" width="15.6640625" style="1" customWidth="1"/>
    <col min="2551" max="2551" width="18.44140625" style="1" customWidth="1"/>
    <col min="2552" max="2556" width="0" style="1" hidden="1" customWidth="1"/>
    <col min="2557" max="2557" width="27.33203125" style="1" customWidth="1"/>
    <col min="2558" max="2560" width="0" style="1" hidden="1" customWidth="1"/>
    <col min="2561" max="2561" width="23.5546875" style="1" customWidth="1"/>
    <col min="2562" max="2797" width="11.44140625" style="1"/>
    <col min="2798" max="2798" width="10.33203125" style="1" customWidth="1"/>
    <col min="2799" max="2799" width="95.6640625" style="1" customWidth="1"/>
    <col min="2800" max="2800" width="7.6640625" style="1" customWidth="1"/>
    <col min="2801" max="2801" width="14.109375" style="1" customWidth="1"/>
    <col min="2802" max="2805" width="0" style="1" hidden="1" customWidth="1"/>
    <col min="2806" max="2806" width="15.6640625" style="1" customWidth="1"/>
    <col min="2807" max="2807" width="18.44140625" style="1" customWidth="1"/>
    <col min="2808" max="2812" width="0" style="1" hidden="1" customWidth="1"/>
    <col min="2813" max="2813" width="27.33203125" style="1" customWidth="1"/>
    <col min="2814" max="2816" width="0" style="1" hidden="1" customWidth="1"/>
    <col min="2817" max="2817" width="23.5546875" style="1" customWidth="1"/>
    <col min="2818" max="3053" width="11.44140625" style="1"/>
    <col min="3054" max="3054" width="10.33203125" style="1" customWidth="1"/>
    <col min="3055" max="3055" width="95.6640625" style="1" customWidth="1"/>
    <col min="3056" max="3056" width="7.6640625" style="1" customWidth="1"/>
    <col min="3057" max="3057" width="14.109375" style="1" customWidth="1"/>
    <col min="3058" max="3061" width="0" style="1" hidden="1" customWidth="1"/>
    <col min="3062" max="3062" width="15.6640625" style="1" customWidth="1"/>
    <col min="3063" max="3063" width="18.44140625" style="1" customWidth="1"/>
    <col min="3064" max="3068" width="0" style="1" hidden="1" customWidth="1"/>
    <col min="3069" max="3069" width="27.33203125" style="1" customWidth="1"/>
    <col min="3070" max="3072" width="0" style="1" hidden="1" customWidth="1"/>
    <col min="3073" max="3073" width="23.5546875" style="1" customWidth="1"/>
    <col min="3074" max="3309" width="11.44140625" style="1"/>
    <col min="3310" max="3310" width="10.33203125" style="1" customWidth="1"/>
    <col min="3311" max="3311" width="95.6640625" style="1" customWidth="1"/>
    <col min="3312" max="3312" width="7.6640625" style="1" customWidth="1"/>
    <col min="3313" max="3313" width="14.109375" style="1" customWidth="1"/>
    <col min="3314" max="3317" width="0" style="1" hidden="1" customWidth="1"/>
    <col min="3318" max="3318" width="15.6640625" style="1" customWidth="1"/>
    <col min="3319" max="3319" width="18.44140625" style="1" customWidth="1"/>
    <col min="3320" max="3324" width="0" style="1" hidden="1" customWidth="1"/>
    <col min="3325" max="3325" width="27.33203125" style="1" customWidth="1"/>
    <col min="3326" max="3328" width="0" style="1" hidden="1" customWidth="1"/>
    <col min="3329" max="3329" width="23.5546875" style="1" customWidth="1"/>
    <col min="3330" max="3565" width="11.44140625" style="1"/>
    <col min="3566" max="3566" width="10.33203125" style="1" customWidth="1"/>
    <col min="3567" max="3567" width="95.6640625" style="1" customWidth="1"/>
    <col min="3568" max="3568" width="7.6640625" style="1" customWidth="1"/>
    <col min="3569" max="3569" width="14.109375" style="1" customWidth="1"/>
    <col min="3570" max="3573" width="0" style="1" hidden="1" customWidth="1"/>
    <col min="3574" max="3574" width="15.6640625" style="1" customWidth="1"/>
    <col min="3575" max="3575" width="18.44140625" style="1" customWidth="1"/>
    <col min="3576" max="3580" width="0" style="1" hidden="1" customWidth="1"/>
    <col min="3581" max="3581" width="27.33203125" style="1" customWidth="1"/>
    <col min="3582" max="3584" width="0" style="1" hidden="1" customWidth="1"/>
    <col min="3585" max="3585" width="23.5546875" style="1" customWidth="1"/>
    <col min="3586" max="3821" width="11.44140625" style="1"/>
    <col min="3822" max="3822" width="10.33203125" style="1" customWidth="1"/>
    <col min="3823" max="3823" width="95.6640625" style="1" customWidth="1"/>
    <col min="3824" max="3824" width="7.6640625" style="1" customWidth="1"/>
    <col min="3825" max="3825" width="14.109375" style="1" customWidth="1"/>
    <col min="3826" max="3829" width="0" style="1" hidden="1" customWidth="1"/>
    <col min="3830" max="3830" width="15.6640625" style="1" customWidth="1"/>
    <col min="3831" max="3831" width="18.44140625" style="1" customWidth="1"/>
    <col min="3832" max="3836" width="0" style="1" hidden="1" customWidth="1"/>
    <col min="3837" max="3837" width="27.33203125" style="1" customWidth="1"/>
    <col min="3838" max="3840" width="0" style="1" hidden="1" customWidth="1"/>
    <col min="3841" max="3841" width="23.5546875" style="1" customWidth="1"/>
    <col min="3842" max="4077" width="11.44140625" style="1"/>
    <col min="4078" max="4078" width="10.33203125" style="1" customWidth="1"/>
    <col min="4079" max="4079" width="95.6640625" style="1" customWidth="1"/>
    <col min="4080" max="4080" width="7.6640625" style="1" customWidth="1"/>
    <col min="4081" max="4081" width="14.109375" style="1" customWidth="1"/>
    <col min="4082" max="4085" width="0" style="1" hidden="1" customWidth="1"/>
    <col min="4086" max="4086" width="15.6640625" style="1" customWidth="1"/>
    <col min="4087" max="4087" width="18.44140625" style="1" customWidth="1"/>
    <col min="4088" max="4092" width="0" style="1" hidden="1" customWidth="1"/>
    <col min="4093" max="4093" width="27.33203125" style="1" customWidth="1"/>
    <col min="4094" max="4096" width="0" style="1" hidden="1" customWidth="1"/>
    <col min="4097" max="4097" width="23.5546875" style="1" customWidth="1"/>
    <col min="4098" max="4333" width="11.44140625" style="1"/>
    <col min="4334" max="4334" width="10.33203125" style="1" customWidth="1"/>
    <col min="4335" max="4335" width="95.6640625" style="1" customWidth="1"/>
    <col min="4336" max="4336" width="7.6640625" style="1" customWidth="1"/>
    <col min="4337" max="4337" width="14.109375" style="1" customWidth="1"/>
    <col min="4338" max="4341" width="0" style="1" hidden="1" customWidth="1"/>
    <col min="4342" max="4342" width="15.6640625" style="1" customWidth="1"/>
    <col min="4343" max="4343" width="18.44140625" style="1" customWidth="1"/>
    <col min="4344" max="4348" width="0" style="1" hidden="1" customWidth="1"/>
    <col min="4349" max="4349" width="27.33203125" style="1" customWidth="1"/>
    <col min="4350" max="4352" width="0" style="1" hidden="1" customWidth="1"/>
    <col min="4353" max="4353" width="23.5546875" style="1" customWidth="1"/>
    <col min="4354" max="4589" width="11.44140625" style="1"/>
    <col min="4590" max="4590" width="10.33203125" style="1" customWidth="1"/>
    <col min="4591" max="4591" width="95.6640625" style="1" customWidth="1"/>
    <col min="4592" max="4592" width="7.6640625" style="1" customWidth="1"/>
    <col min="4593" max="4593" width="14.109375" style="1" customWidth="1"/>
    <col min="4594" max="4597" width="0" style="1" hidden="1" customWidth="1"/>
    <col min="4598" max="4598" width="15.6640625" style="1" customWidth="1"/>
    <col min="4599" max="4599" width="18.44140625" style="1" customWidth="1"/>
    <col min="4600" max="4604" width="0" style="1" hidden="1" customWidth="1"/>
    <col min="4605" max="4605" width="27.33203125" style="1" customWidth="1"/>
    <col min="4606" max="4608" width="0" style="1" hidden="1" customWidth="1"/>
    <col min="4609" max="4609" width="23.5546875" style="1" customWidth="1"/>
    <col min="4610" max="4845" width="11.44140625" style="1"/>
    <col min="4846" max="4846" width="10.33203125" style="1" customWidth="1"/>
    <col min="4847" max="4847" width="95.6640625" style="1" customWidth="1"/>
    <col min="4848" max="4848" width="7.6640625" style="1" customWidth="1"/>
    <col min="4849" max="4849" width="14.109375" style="1" customWidth="1"/>
    <col min="4850" max="4853" width="0" style="1" hidden="1" customWidth="1"/>
    <col min="4854" max="4854" width="15.6640625" style="1" customWidth="1"/>
    <col min="4855" max="4855" width="18.44140625" style="1" customWidth="1"/>
    <col min="4856" max="4860" width="0" style="1" hidden="1" customWidth="1"/>
    <col min="4861" max="4861" width="27.33203125" style="1" customWidth="1"/>
    <col min="4862" max="4864" width="0" style="1" hidden="1" customWidth="1"/>
    <col min="4865" max="4865" width="23.5546875" style="1" customWidth="1"/>
    <col min="4866" max="5101" width="11.44140625" style="1"/>
    <col min="5102" max="5102" width="10.33203125" style="1" customWidth="1"/>
    <col min="5103" max="5103" width="95.6640625" style="1" customWidth="1"/>
    <col min="5104" max="5104" width="7.6640625" style="1" customWidth="1"/>
    <col min="5105" max="5105" width="14.109375" style="1" customWidth="1"/>
    <col min="5106" max="5109" width="0" style="1" hidden="1" customWidth="1"/>
    <col min="5110" max="5110" width="15.6640625" style="1" customWidth="1"/>
    <col min="5111" max="5111" width="18.44140625" style="1" customWidth="1"/>
    <col min="5112" max="5116" width="0" style="1" hidden="1" customWidth="1"/>
    <col min="5117" max="5117" width="27.33203125" style="1" customWidth="1"/>
    <col min="5118" max="5120" width="0" style="1" hidden="1" customWidth="1"/>
    <col min="5121" max="5121" width="23.5546875" style="1" customWidth="1"/>
    <col min="5122" max="5357" width="11.44140625" style="1"/>
    <col min="5358" max="5358" width="10.33203125" style="1" customWidth="1"/>
    <col min="5359" max="5359" width="95.6640625" style="1" customWidth="1"/>
    <col min="5360" max="5360" width="7.6640625" style="1" customWidth="1"/>
    <col min="5361" max="5361" width="14.109375" style="1" customWidth="1"/>
    <col min="5362" max="5365" width="0" style="1" hidden="1" customWidth="1"/>
    <col min="5366" max="5366" width="15.6640625" style="1" customWidth="1"/>
    <col min="5367" max="5367" width="18.44140625" style="1" customWidth="1"/>
    <col min="5368" max="5372" width="0" style="1" hidden="1" customWidth="1"/>
    <col min="5373" max="5373" width="27.33203125" style="1" customWidth="1"/>
    <col min="5374" max="5376" width="0" style="1" hidden="1" customWidth="1"/>
    <col min="5377" max="5377" width="23.5546875" style="1" customWidth="1"/>
    <col min="5378" max="5613" width="11.44140625" style="1"/>
    <col min="5614" max="5614" width="10.33203125" style="1" customWidth="1"/>
    <col min="5615" max="5615" width="95.6640625" style="1" customWidth="1"/>
    <col min="5616" max="5616" width="7.6640625" style="1" customWidth="1"/>
    <col min="5617" max="5617" width="14.109375" style="1" customWidth="1"/>
    <col min="5618" max="5621" width="0" style="1" hidden="1" customWidth="1"/>
    <col min="5622" max="5622" width="15.6640625" style="1" customWidth="1"/>
    <col min="5623" max="5623" width="18.44140625" style="1" customWidth="1"/>
    <col min="5624" max="5628" width="0" style="1" hidden="1" customWidth="1"/>
    <col min="5629" max="5629" width="27.33203125" style="1" customWidth="1"/>
    <col min="5630" max="5632" width="0" style="1" hidden="1" customWidth="1"/>
    <col min="5633" max="5633" width="23.5546875" style="1" customWidth="1"/>
    <col min="5634" max="5869" width="11.44140625" style="1"/>
    <col min="5870" max="5870" width="10.33203125" style="1" customWidth="1"/>
    <col min="5871" max="5871" width="95.6640625" style="1" customWidth="1"/>
    <col min="5872" max="5872" width="7.6640625" style="1" customWidth="1"/>
    <col min="5873" max="5873" width="14.109375" style="1" customWidth="1"/>
    <col min="5874" max="5877" width="0" style="1" hidden="1" customWidth="1"/>
    <col min="5878" max="5878" width="15.6640625" style="1" customWidth="1"/>
    <col min="5879" max="5879" width="18.44140625" style="1" customWidth="1"/>
    <col min="5880" max="5884" width="0" style="1" hidden="1" customWidth="1"/>
    <col min="5885" max="5885" width="27.33203125" style="1" customWidth="1"/>
    <col min="5886" max="5888" width="0" style="1" hidden="1" customWidth="1"/>
    <col min="5889" max="5889" width="23.5546875" style="1" customWidth="1"/>
    <col min="5890" max="6125" width="11.44140625" style="1"/>
    <col min="6126" max="6126" width="10.33203125" style="1" customWidth="1"/>
    <col min="6127" max="6127" width="95.6640625" style="1" customWidth="1"/>
    <col min="6128" max="6128" width="7.6640625" style="1" customWidth="1"/>
    <col min="6129" max="6129" width="14.109375" style="1" customWidth="1"/>
    <col min="6130" max="6133" width="0" style="1" hidden="1" customWidth="1"/>
    <col min="6134" max="6134" width="15.6640625" style="1" customWidth="1"/>
    <col min="6135" max="6135" width="18.44140625" style="1" customWidth="1"/>
    <col min="6136" max="6140" width="0" style="1" hidden="1" customWidth="1"/>
    <col min="6141" max="6141" width="27.33203125" style="1" customWidth="1"/>
    <col min="6142" max="6144" width="0" style="1" hidden="1" customWidth="1"/>
    <col min="6145" max="6145" width="23.5546875" style="1" customWidth="1"/>
    <col min="6146" max="6381" width="11.44140625" style="1"/>
    <col min="6382" max="6382" width="10.33203125" style="1" customWidth="1"/>
    <col min="6383" max="6383" width="95.6640625" style="1" customWidth="1"/>
    <col min="6384" max="6384" width="7.6640625" style="1" customWidth="1"/>
    <col min="6385" max="6385" width="14.109375" style="1" customWidth="1"/>
    <col min="6386" max="6389" width="0" style="1" hidden="1" customWidth="1"/>
    <col min="6390" max="6390" width="15.6640625" style="1" customWidth="1"/>
    <col min="6391" max="6391" width="18.44140625" style="1" customWidth="1"/>
    <col min="6392" max="6396" width="0" style="1" hidden="1" customWidth="1"/>
    <col min="6397" max="6397" width="27.33203125" style="1" customWidth="1"/>
    <col min="6398" max="6400" width="0" style="1" hidden="1" customWidth="1"/>
    <col min="6401" max="6401" width="23.5546875" style="1" customWidth="1"/>
    <col min="6402" max="6637" width="11.44140625" style="1"/>
    <col min="6638" max="6638" width="10.33203125" style="1" customWidth="1"/>
    <col min="6639" max="6639" width="95.6640625" style="1" customWidth="1"/>
    <col min="6640" max="6640" width="7.6640625" style="1" customWidth="1"/>
    <col min="6641" max="6641" width="14.109375" style="1" customWidth="1"/>
    <col min="6642" max="6645" width="0" style="1" hidden="1" customWidth="1"/>
    <col min="6646" max="6646" width="15.6640625" style="1" customWidth="1"/>
    <col min="6647" max="6647" width="18.44140625" style="1" customWidth="1"/>
    <col min="6648" max="6652" width="0" style="1" hidden="1" customWidth="1"/>
    <col min="6653" max="6653" width="27.33203125" style="1" customWidth="1"/>
    <col min="6654" max="6656" width="0" style="1" hidden="1" customWidth="1"/>
    <col min="6657" max="6657" width="23.5546875" style="1" customWidth="1"/>
    <col min="6658" max="6893" width="11.44140625" style="1"/>
    <col min="6894" max="6894" width="10.33203125" style="1" customWidth="1"/>
    <col min="6895" max="6895" width="95.6640625" style="1" customWidth="1"/>
    <col min="6896" max="6896" width="7.6640625" style="1" customWidth="1"/>
    <col min="6897" max="6897" width="14.109375" style="1" customWidth="1"/>
    <col min="6898" max="6901" width="0" style="1" hidden="1" customWidth="1"/>
    <col min="6902" max="6902" width="15.6640625" style="1" customWidth="1"/>
    <col min="6903" max="6903" width="18.44140625" style="1" customWidth="1"/>
    <col min="6904" max="6908" width="0" style="1" hidden="1" customWidth="1"/>
    <col min="6909" max="6909" width="27.33203125" style="1" customWidth="1"/>
    <col min="6910" max="6912" width="0" style="1" hidden="1" customWidth="1"/>
    <col min="6913" max="6913" width="23.5546875" style="1" customWidth="1"/>
    <col min="6914" max="7149" width="11.44140625" style="1"/>
    <col min="7150" max="7150" width="10.33203125" style="1" customWidth="1"/>
    <col min="7151" max="7151" width="95.6640625" style="1" customWidth="1"/>
    <col min="7152" max="7152" width="7.6640625" style="1" customWidth="1"/>
    <col min="7153" max="7153" width="14.109375" style="1" customWidth="1"/>
    <col min="7154" max="7157" width="0" style="1" hidden="1" customWidth="1"/>
    <col min="7158" max="7158" width="15.6640625" style="1" customWidth="1"/>
    <col min="7159" max="7159" width="18.44140625" style="1" customWidth="1"/>
    <col min="7160" max="7164" width="0" style="1" hidden="1" customWidth="1"/>
    <col min="7165" max="7165" width="27.33203125" style="1" customWidth="1"/>
    <col min="7166" max="7168" width="0" style="1" hidden="1" customWidth="1"/>
    <col min="7169" max="7169" width="23.5546875" style="1" customWidth="1"/>
    <col min="7170" max="7405" width="11.44140625" style="1"/>
    <col min="7406" max="7406" width="10.33203125" style="1" customWidth="1"/>
    <col min="7407" max="7407" width="95.6640625" style="1" customWidth="1"/>
    <col min="7408" max="7408" width="7.6640625" style="1" customWidth="1"/>
    <col min="7409" max="7409" width="14.109375" style="1" customWidth="1"/>
    <col min="7410" max="7413" width="0" style="1" hidden="1" customWidth="1"/>
    <col min="7414" max="7414" width="15.6640625" style="1" customWidth="1"/>
    <col min="7415" max="7415" width="18.44140625" style="1" customWidth="1"/>
    <col min="7416" max="7420" width="0" style="1" hidden="1" customWidth="1"/>
    <col min="7421" max="7421" width="27.33203125" style="1" customWidth="1"/>
    <col min="7422" max="7424" width="0" style="1" hidden="1" customWidth="1"/>
    <col min="7425" max="7425" width="23.5546875" style="1" customWidth="1"/>
    <col min="7426" max="7661" width="11.44140625" style="1"/>
    <col min="7662" max="7662" width="10.33203125" style="1" customWidth="1"/>
    <col min="7663" max="7663" width="95.6640625" style="1" customWidth="1"/>
    <col min="7664" max="7664" width="7.6640625" style="1" customWidth="1"/>
    <col min="7665" max="7665" width="14.109375" style="1" customWidth="1"/>
    <col min="7666" max="7669" width="0" style="1" hidden="1" customWidth="1"/>
    <col min="7670" max="7670" width="15.6640625" style="1" customWidth="1"/>
    <col min="7671" max="7671" width="18.44140625" style="1" customWidth="1"/>
    <col min="7672" max="7676" width="0" style="1" hidden="1" customWidth="1"/>
    <col min="7677" max="7677" width="27.33203125" style="1" customWidth="1"/>
    <col min="7678" max="7680" width="0" style="1" hidden="1" customWidth="1"/>
    <col min="7681" max="7681" width="23.5546875" style="1" customWidth="1"/>
    <col min="7682" max="7917" width="11.44140625" style="1"/>
    <col min="7918" max="7918" width="10.33203125" style="1" customWidth="1"/>
    <col min="7919" max="7919" width="95.6640625" style="1" customWidth="1"/>
    <col min="7920" max="7920" width="7.6640625" style="1" customWidth="1"/>
    <col min="7921" max="7921" width="14.109375" style="1" customWidth="1"/>
    <col min="7922" max="7925" width="0" style="1" hidden="1" customWidth="1"/>
    <col min="7926" max="7926" width="15.6640625" style="1" customWidth="1"/>
    <col min="7927" max="7927" width="18.44140625" style="1" customWidth="1"/>
    <col min="7928" max="7932" width="0" style="1" hidden="1" customWidth="1"/>
    <col min="7933" max="7933" width="27.33203125" style="1" customWidth="1"/>
    <col min="7934" max="7936" width="0" style="1" hidden="1" customWidth="1"/>
    <col min="7937" max="7937" width="23.5546875" style="1" customWidth="1"/>
    <col min="7938" max="8173" width="11.44140625" style="1"/>
    <col min="8174" max="8174" width="10.33203125" style="1" customWidth="1"/>
    <col min="8175" max="8175" width="95.6640625" style="1" customWidth="1"/>
    <col min="8176" max="8176" width="7.6640625" style="1" customWidth="1"/>
    <col min="8177" max="8177" width="14.109375" style="1" customWidth="1"/>
    <col min="8178" max="8181" width="0" style="1" hidden="1" customWidth="1"/>
    <col min="8182" max="8182" width="15.6640625" style="1" customWidth="1"/>
    <col min="8183" max="8183" width="18.44140625" style="1" customWidth="1"/>
    <col min="8184" max="8188" width="0" style="1" hidden="1" customWidth="1"/>
    <col min="8189" max="8189" width="27.33203125" style="1" customWidth="1"/>
    <col min="8190" max="8192" width="0" style="1" hidden="1" customWidth="1"/>
    <col min="8193" max="8193" width="23.5546875" style="1" customWidth="1"/>
    <col min="8194" max="8429" width="11.44140625" style="1"/>
    <col min="8430" max="8430" width="10.33203125" style="1" customWidth="1"/>
    <col min="8431" max="8431" width="95.6640625" style="1" customWidth="1"/>
    <col min="8432" max="8432" width="7.6640625" style="1" customWidth="1"/>
    <col min="8433" max="8433" width="14.109375" style="1" customWidth="1"/>
    <col min="8434" max="8437" width="0" style="1" hidden="1" customWidth="1"/>
    <col min="8438" max="8438" width="15.6640625" style="1" customWidth="1"/>
    <col min="8439" max="8439" width="18.44140625" style="1" customWidth="1"/>
    <col min="8440" max="8444" width="0" style="1" hidden="1" customWidth="1"/>
    <col min="8445" max="8445" width="27.33203125" style="1" customWidth="1"/>
    <col min="8446" max="8448" width="0" style="1" hidden="1" customWidth="1"/>
    <col min="8449" max="8449" width="23.5546875" style="1" customWidth="1"/>
    <col min="8450" max="8685" width="11.44140625" style="1"/>
    <col min="8686" max="8686" width="10.33203125" style="1" customWidth="1"/>
    <col min="8687" max="8687" width="95.6640625" style="1" customWidth="1"/>
    <col min="8688" max="8688" width="7.6640625" style="1" customWidth="1"/>
    <col min="8689" max="8689" width="14.109375" style="1" customWidth="1"/>
    <col min="8690" max="8693" width="0" style="1" hidden="1" customWidth="1"/>
    <col min="8694" max="8694" width="15.6640625" style="1" customWidth="1"/>
    <col min="8695" max="8695" width="18.44140625" style="1" customWidth="1"/>
    <col min="8696" max="8700" width="0" style="1" hidden="1" customWidth="1"/>
    <col min="8701" max="8701" width="27.33203125" style="1" customWidth="1"/>
    <col min="8702" max="8704" width="0" style="1" hidden="1" customWidth="1"/>
    <col min="8705" max="8705" width="23.5546875" style="1" customWidth="1"/>
    <col min="8706" max="8941" width="11.44140625" style="1"/>
    <col min="8942" max="8942" width="10.33203125" style="1" customWidth="1"/>
    <col min="8943" max="8943" width="95.6640625" style="1" customWidth="1"/>
    <col min="8944" max="8944" width="7.6640625" style="1" customWidth="1"/>
    <col min="8945" max="8945" width="14.109375" style="1" customWidth="1"/>
    <col min="8946" max="8949" width="0" style="1" hidden="1" customWidth="1"/>
    <col min="8950" max="8950" width="15.6640625" style="1" customWidth="1"/>
    <col min="8951" max="8951" width="18.44140625" style="1" customWidth="1"/>
    <col min="8952" max="8956" width="0" style="1" hidden="1" customWidth="1"/>
    <col min="8957" max="8957" width="27.33203125" style="1" customWidth="1"/>
    <col min="8958" max="8960" width="0" style="1" hidden="1" customWidth="1"/>
    <col min="8961" max="8961" width="23.5546875" style="1" customWidth="1"/>
    <col min="8962" max="9197" width="11.44140625" style="1"/>
    <col min="9198" max="9198" width="10.33203125" style="1" customWidth="1"/>
    <col min="9199" max="9199" width="95.6640625" style="1" customWidth="1"/>
    <col min="9200" max="9200" width="7.6640625" style="1" customWidth="1"/>
    <col min="9201" max="9201" width="14.109375" style="1" customWidth="1"/>
    <col min="9202" max="9205" width="0" style="1" hidden="1" customWidth="1"/>
    <col min="9206" max="9206" width="15.6640625" style="1" customWidth="1"/>
    <col min="9207" max="9207" width="18.44140625" style="1" customWidth="1"/>
    <col min="9208" max="9212" width="0" style="1" hidden="1" customWidth="1"/>
    <col min="9213" max="9213" width="27.33203125" style="1" customWidth="1"/>
    <col min="9214" max="9216" width="0" style="1" hidden="1" customWidth="1"/>
    <col min="9217" max="9217" width="23.5546875" style="1" customWidth="1"/>
    <col min="9218" max="9453" width="11.44140625" style="1"/>
    <col min="9454" max="9454" width="10.33203125" style="1" customWidth="1"/>
    <col min="9455" max="9455" width="95.6640625" style="1" customWidth="1"/>
    <col min="9456" max="9456" width="7.6640625" style="1" customWidth="1"/>
    <col min="9457" max="9457" width="14.109375" style="1" customWidth="1"/>
    <col min="9458" max="9461" width="0" style="1" hidden="1" customWidth="1"/>
    <col min="9462" max="9462" width="15.6640625" style="1" customWidth="1"/>
    <col min="9463" max="9463" width="18.44140625" style="1" customWidth="1"/>
    <col min="9464" max="9468" width="0" style="1" hidden="1" customWidth="1"/>
    <col min="9469" max="9469" width="27.33203125" style="1" customWidth="1"/>
    <col min="9470" max="9472" width="0" style="1" hidden="1" customWidth="1"/>
    <col min="9473" max="9473" width="23.5546875" style="1" customWidth="1"/>
    <col min="9474" max="9709" width="11.44140625" style="1"/>
    <col min="9710" max="9710" width="10.33203125" style="1" customWidth="1"/>
    <col min="9711" max="9711" width="95.6640625" style="1" customWidth="1"/>
    <col min="9712" max="9712" width="7.6640625" style="1" customWidth="1"/>
    <col min="9713" max="9713" width="14.109375" style="1" customWidth="1"/>
    <col min="9714" max="9717" width="0" style="1" hidden="1" customWidth="1"/>
    <col min="9718" max="9718" width="15.6640625" style="1" customWidth="1"/>
    <col min="9719" max="9719" width="18.44140625" style="1" customWidth="1"/>
    <col min="9720" max="9724" width="0" style="1" hidden="1" customWidth="1"/>
    <col min="9725" max="9725" width="27.33203125" style="1" customWidth="1"/>
    <col min="9726" max="9728" width="0" style="1" hidden="1" customWidth="1"/>
    <col min="9729" max="9729" width="23.5546875" style="1" customWidth="1"/>
    <col min="9730" max="9965" width="11.44140625" style="1"/>
    <col min="9966" max="9966" width="10.33203125" style="1" customWidth="1"/>
    <col min="9967" max="9967" width="95.6640625" style="1" customWidth="1"/>
    <col min="9968" max="9968" width="7.6640625" style="1" customWidth="1"/>
    <col min="9969" max="9969" width="14.109375" style="1" customWidth="1"/>
    <col min="9970" max="9973" width="0" style="1" hidden="1" customWidth="1"/>
    <col min="9974" max="9974" width="15.6640625" style="1" customWidth="1"/>
    <col min="9975" max="9975" width="18.44140625" style="1" customWidth="1"/>
    <col min="9976" max="9980" width="0" style="1" hidden="1" customWidth="1"/>
    <col min="9981" max="9981" width="27.33203125" style="1" customWidth="1"/>
    <col min="9982" max="9984" width="0" style="1" hidden="1" customWidth="1"/>
    <col min="9985" max="9985" width="23.5546875" style="1" customWidth="1"/>
    <col min="9986" max="10221" width="11.44140625" style="1"/>
    <col min="10222" max="10222" width="10.33203125" style="1" customWidth="1"/>
    <col min="10223" max="10223" width="95.6640625" style="1" customWidth="1"/>
    <col min="10224" max="10224" width="7.6640625" style="1" customWidth="1"/>
    <col min="10225" max="10225" width="14.109375" style="1" customWidth="1"/>
    <col min="10226" max="10229" width="0" style="1" hidden="1" customWidth="1"/>
    <col min="10230" max="10230" width="15.6640625" style="1" customWidth="1"/>
    <col min="10231" max="10231" width="18.44140625" style="1" customWidth="1"/>
    <col min="10232" max="10236" width="0" style="1" hidden="1" customWidth="1"/>
    <col min="10237" max="10237" width="27.33203125" style="1" customWidth="1"/>
    <col min="10238" max="10240" width="0" style="1" hidden="1" customWidth="1"/>
    <col min="10241" max="10241" width="23.5546875" style="1" customWidth="1"/>
    <col min="10242" max="10477" width="11.44140625" style="1"/>
    <col min="10478" max="10478" width="10.33203125" style="1" customWidth="1"/>
    <col min="10479" max="10479" width="95.6640625" style="1" customWidth="1"/>
    <col min="10480" max="10480" width="7.6640625" style="1" customWidth="1"/>
    <col min="10481" max="10481" width="14.109375" style="1" customWidth="1"/>
    <col min="10482" max="10485" width="0" style="1" hidden="1" customWidth="1"/>
    <col min="10486" max="10486" width="15.6640625" style="1" customWidth="1"/>
    <col min="10487" max="10487" width="18.44140625" style="1" customWidth="1"/>
    <col min="10488" max="10492" width="0" style="1" hidden="1" customWidth="1"/>
    <col min="10493" max="10493" width="27.33203125" style="1" customWidth="1"/>
    <col min="10494" max="10496" width="0" style="1" hidden="1" customWidth="1"/>
    <col min="10497" max="10497" width="23.5546875" style="1" customWidth="1"/>
    <col min="10498" max="10733" width="11.44140625" style="1"/>
    <col min="10734" max="10734" width="10.33203125" style="1" customWidth="1"/>
    <col min="10735" max="10735" width="95.6640625" style="1" customWidth="1"/>
    <col min="10736" max="10736" width="7.6640625" style="1" customWidth="1"/>
    <col min="10737" max="10737" width="14.109375" style="1" customWidth="1"/>
    <col min="10738" max="10741" width="0" style="1" hidden="1" customWidth="1"/>
    <col min="10742" max="10742" width="15.6640625" style="1" customWidth="1"/>
    <col min="10743" max="10743" width="18.44140625" style="1" customWidth="1"/>
    <col min="10744" max="10748" width="0" style="1" hidden="1" customWidth="1"/>
    <col min="10749" max="10749" width="27.33203125" style="1" customWidth="1"/>
    <col min="10750" max="10752" width="0" style="1" hidden="1" customWidth="1"/>
    <col min="10753" max="10753" width="23.5546875" style="1" customWidth="1"/>
    <col min="10754" max="10989" width="11.44140625" style="1"/>
    <col min="10990" max="10990" width="10.33203125" style="1" customWidth="1"/>
    <col min="10991" max="10991" width="95.6640625" style="1" customWidth="1"/>
    <col min="10992" max="10992" width="7.6640625" style="1" customWidth="1"/>
    <col min="10993" max="10993" width="14.109375" style="1" customWidth="1"/>
    <col min="10994" max="10997" width="0" style="1" hidden="1" customWidth="1"/>
    <col min="10998" max="10998" width="15.6640625" style="1" customWidth="1"/>
    <col min="10999" max="10999" width="18.44140625" style="1" customWidth="1"/>
    <col min="11000" max="11004" width="0" style="1" hidden="1" customWidth="1"/>
    <col min="11005" max="11005" width="27.33203125" style="1" customWidth="1"/>
    <col min="11006" max="11008" width="0" style="1" hidden="1" customWidth="1"/>
    <col min="11009" max="11009" width="23.5546875" style="1" customWidth="1"/>
    <col min="11010" max="11245" width="11.44140625" style="1"/>
    <col min="11246" max="11246" width="10.33203125" style="1" customWidth="1"/>
    <col min="11247" max="11247" width="95.6640625" style="1" customWidth="1"/>
    <col min="11248" max="11248" width="7.6640625" style="1" customWidth="1"/>
    <col min="11249" max="11249" width="14.109375" style="1" customWidth="1"/>
    <col min="11250" max="11253" width="0" style="1" hidden="1" customWidth="1"/>
    <col min="11254" max="11254" width="15.6640625" style="1" customWidth="1"/>
    <col min="11255" max="11255" width="18.44140625" style="1" customWidth="1"/>
    <col min="11256" max="11260" width="0" style="1" hidden="1" customWidth="1"/>
    <col min="11261" max="11261" width="27.33203125" style="1" customWidth="1"/>
    <col min="11262" max="11264" width="0" style="1" hidden="1" customWidth="1"/>
    <col min="11265" max="11265" width="23.5546875" style="1" customWidth="1"/>
    <col min="11266" max="11501" width="11.44140625" style="1"/>
    <col min="11502" max="11502" width="10.33203125" style="1" customWidth="1"/>
    <col min="11503" max="11503" width="95.6640625" style="1" customWidth="1"/>
    <col min="11504" max="11504" width="7.6640625" style="1" customWidth="1"/>
    <col min="11505" max="11505" width="14.109375" style="1" customWidth="1"/>
    <col min="11506" max="11509" width="0" style="1" hidden="1" customWidth="1"/>
    <col min="11510" max="11510" width="15.6640625" style="1" customWidth="1"/>
    <col min="11511" max="11511" width="18.44140625" style="1" customWidth="1"/>
    <col min="11512" max="11516" width="0" style="1" hidden="1" customWidth="1"/>
    <col min="11517" max="11517" width="27.33203125" style="1" customWidth="1"/>
    <col min="11518" max="11520" width="0" style="1" hidden="1" customWidth="1"/>
    <col min="11521" max="11521" width="23.5546875" style="1" customWidth="1"/>
    <col min="11522" max="11757" width="11.44140625" style="1"/>
    <col min="11758" max="11758" width="10.33203125" style="1" customWidth="1"/>
    <col min="11759" max="11759" width="95.6640625" style="1" customWidth="1"/>
    <col min="11760" max="11760" width="7.6640625" style="1" customWidth="1"/>
    <col min="11761" max="11761" width="14.109375" style="1" customWidth="1"/>
    <col min="11762" max="11765" width="0" style="1" hidden="1" customWidth="1"/>
    <col min="11766" max="11766" width="15.6640625" style="1" customWidth="1"/>
    <col min="11767" max="11767" width="18.44140625" style="1" customWidth="1"/>
    <col min="11768" max="11772" width="0" style="1" hidden="1" customWidth="1"/>
    <col min="11773" max="11773" width="27.33203125" style="1" customWidth="1"/>
    <col min="11774" max="11776" width="0" style="1" hidden="1" customWidth="1"/>
    <col min="11777" max="11777" width="23.5546875" style="1" customWidth="1"/>
    <col min="11778" max="12013" width="11.44140625" style="1"/>
    <col min="12014" max="12014" width="10.33203125" style="1" customWidth="1"/>
    <col min="12015" max="12015" width="95.6640625" style="1" customWidth="1"/>
    <col min="12016" max="12016" width="7.6640625" style="1" customWidth="1"/>
    <col min="12017" max="12017" width="14.109375" style="1" customWidth="1"/>
    <col min="12018" max="12021" width="0" style="1" hidden="1" customWidth="1"/>
    <col min="12022" max="12022" width="15.6640625" style="1" customWidth="1"/>
    <col min="12023" max="12023" width="18.44140625" style="1" customWidth="1"/>
    <col min="12024" max="12028" width="0" style="1" hidden="1" customWidth="1"/>
    <col min="12029" max="12029" width="27.33203125" style="1" customWidth="1"/>
    <col min="12030" max="12032" width="0" style="1" hidden="1" customWidth="1"/>
    <col min="12033" max="12033" width="23.5546875" style="1" customWidth="1"/>
    <col min="12034" max="12269" width="11.44140625" style="1"/>
    <col min="12270" max="12270" width="10.33203125" style="1" customWidth="1"/>
    <col min="12271" max="12271" width="95.6640625" style="1" customWidth="1"/>
    <col min="12272" max="12272" width="7.6640625" style="1" customWidth="1"/>
    <col min="12273" max="12273" width="14.109375" style="1" customWidth="1"/>
    <col min="12274" max="12277" width="0" style="1" hidden="1" customWidth="1"/>
    <col min="12278" max="12278" width="15.6640625" style="1" customWidth="1"/>
    <col min="12279" max="12279" width="18.44140625" style="1" customWidth="1"/>
    <col min="12280" max="12284" width="0" style="1" hidden="1" customWidth="1"/>
    <col min="12285" max="12285" width="27.33203125" style="1" customWidth="1"/>
    <col min="12286" max="12288" width="0" style="1" hidden="1" customWidth="1"/>
    <col min="12289" max="12289" width="23.5546875" style="1" customWidth="1"/>
    <col min="12290" max="12525" width="11.44140625" style="1"/>
    <col min="12526" max="12526" width="10.33203125" style="1" customWidth="1"/>
    <col min="12527" max="12527" width="95.6640625" style="1" customWidth="1"/>
    <col min="12528" max="12528" width="7.6640625" style="1" customWidth="1"/>
    <col min="12529" max="12529" width="14.109375" style="1" customWidth="1"/>
    <col min="12530" max="12533" width="0" style="1" hidden="1" customWidth="1"/>
    <col min="12534" max="12534" width="15.6640625" style="1" customWidth="1"/>
    <col min="12535" max="12535" width="18.44140625" style="1" customWidth="1"/>
    <col min="12536" max="12540" width="0" style="1" hidden="1" customWidth="1"/>
    <col min="12541" max="12541" width="27.33203125" style="1" customWidth="1"/>
    <col min="12542" max="12544" width="0" style="1" hidden="1" customWidth="1"/>
    <col min="12545" max="12545" width="23.5546875" style="1" customWidth="1"/>
    <col min="12546" max="12781" width="11.44140625" style="1"/>
    <col min="12782" max="12782" width="10.33203125" style="1" customWidth="1"/>
    <col min="12783" max="12783" width="95.6640625" style="1" customWidth="1"/>
    <col min="12784" max="12784" width="7.6640625" style="1" customWidth="1"/>
    <col min="12785" max="12785" width="14.109375" style="1" customWidth="1"/>
    <col min="12786" max="12789" width="0" style="1" hidden="1" customWidth="1"/>
    <col min="12790" max="12790" width="15.6640625" style="1" customWidth="1"/>
    <col min="12791" max="12791" width="18.44140625" style="1" customWidth="1"/>
    <col min="12792" max="12796" width="0" style="1" hidden="1" customWidth="1"/>
    <col min="12797" max="12797" width="27.33203125" style="1" customWidth="1"/>
    <col min="12798" max="12800" width="0" style="1" hidden="1" customWidth="1"/>
    <col min="12801" max="12801" width="23.5546875" style="1" customWidth="1"/>
    <col min="12802" max="13037" width="11.44140625" style="1"/>
    <col min="13038" max="13038" width="10.33203125" style="1" customWidth="1"/>
    <col min="13039" max="13039" width="95.6640625" style="1" customWidth="1"/>
    <col min="13040" max="13040" width="7.6640625" style="1" customWidth="1"/>
    <col min="13041" max="13041" width="14.109375" style="1" customWidth="1"/>
    <col min="13042" max="13045" width="0" style="1" hidden="1" customWidth="1"/>
    <col min="13046" max="13046" width="15.6640625" style="1" customWidth="1"/>
    <col min="13047" max="13047" width="18.44140625" style="1" customWidth="1"/>
    <col min="13048" max="13052" width="0" style="1" hidden="1" customWidth="1"/>
    <col min="13053" max="13053" width="27.33203125" style="1" customWidth="1"/>
    <col min="13054" max="13056" width="0" style="1" hidden="1" customWidth="1"/>
    <col min="13057" max="13057" width="23.5546875" style="1" customWidth="1"/>
    <col min="13058" max="13293" width="11.44140625" style="1"/>
    <col min="13294" max="13294" width="10.33203125" style="1" customWidth="1"/>
    <col min="13295" max="13295" width="95.6640625" style="1" customWidth="1"/>
    <col min="13296" max="13296" width="7.6640625" style="1" customWidth="1"/>
    <col min="13297" max="13297" width="14.109375" style="1" customWidth="1"/>
    <col min="13298" max="13301" width="0" style="1" hidden="1" customWidth="1"/>
    <col min="13302" max="13302" width="15.6640625" style="1" customWidth="1"/>
    <col min="13303" max="13303" width="18.44140625" style="1" customWidth="1"/>
    <col min="13304" max="13308" width="0" style="1" hidden="1" customWidth="1"/>
    <col min="13309" max="13309" width="27.33203125" style="1" customWidth="1"/>
    <col min="13310" max="13312" width="0" style="1" hidden="1" customWidth="1"/>
    <col min="13313" max="13313" width="23.5546875" style="1" customWidth="1"/>
    <col min="13314" max="13549" width="11.44140625" style="1"/>
    <col min="13550" max="13550" width="10.33203125" style="1" customWidth="1"/>
    <col min="13551" max="13551" width="95.6640625" style="1" customWidth="1"/>
    <col min="13552" max="13552" width="7.6640625" style="1" customWidth="1"/>
    <col min="13553" max="13553" width="14.109375" style="1" customWidth="1"/>
    <col min="13554" max="13557" width="0" style="1" hidden="1" customWidth="1"/>
    <col min="13558" max="13558" width="15.6640625" style="1" customWidth="1"/>
    <col min="13559" max="13559" width="18.44140625" style="1" customWidth="1"/>
    <col min="13560" max="13564" width="0" style="1" hidden="1" customWidth="1"/>
    <col min="13565" max="13565" width="27.33203125" style="1" customWidth="1"/>
    <col min="13566" max="13568" width="0" style="1" hidden="1" customWidth="1"/>
    <col min="13569" max="13569" width="23.5546875" style="1" customWidth="1"/>
    <col min="13570" max="13805" width="11.44140625" style="1"/>
    <col min="13806" max="13806" width="10.33203125" style="1" customWidth="1"/>
    <col min="13807" max="13807" width="95.6640625" style="1" customWidth="1"/>
    <col min="13808" max="13808" width="7.6640625" style="1" customWidth="1"/>
    <col min="13809" max="13809" width="14.109375" style="1" customWidth="1"/>
    <col min="13810" max="13813" width="0" style="1" hidden="1" customWidth="1"/>
    <col min="13814" max="13814" width="15.6640625" style="1" customWidth="1"/>
    <col min="13815" max="13815" width="18.44140625" style="1" customWidth="1"/>
    <col min="13816" max="13820" width="0" style="1" hidden="1" customWidth="1"/>
    <col min="13821" max="13821" width="27.33203125" style="1" customWidth="1"/>
    <col min="13822" max="13824" width="0" style="1" hidden="1" customWidth="1"/>
    <col min="13825" max="13825" width="23.5546875" style="1" customWidth="1"/>
    <col min="13826" max="14061" width="11.44140625" style="1"/>
    <col min="14062" max="14062" width="10.33203125" style="1" customWidth="1"/>
    <col min="14063" max="14063" width="95.6640625" style="1" customWidth="1"/>
    <col min="14064" max="14064" width="7.6640625" style="1" customWidth="1"/>
    <col min="14065" max="14065" width="14.109375" style="1" customWidth="1"/>
    <col min="14066" max="14069" width="0" style="1" hidden="1" customWidth="1"/>
    <col min="14070" max="14070" width="15.6640625" style="1" customWidth="1"/>
    <col min="14071" max="14071" width="18.44140625" style="1" customWidth="1"/>
    <col min="14072" max="14076" width="0" style="1" hidden="1" customWidth="1"/>
    <col min="14077" max="14077" width="27.33203125" style="1" customWidth="1"/>
    <col min="14078" max="14080" width="0" style="1" hidden="1" customWidth="1"/>
    <col min="14081" max="14081" width="23.5546875" style="1" customWidth="1"/>
    <col min="14082" max="14317" width="11.44140625" style="1"/>
    <col min="14318" max="14318" width="10.33203125" style="1" customWidth="1"/>
    <col min="14319" max="14319" width="95.6640625" style="1" customWidth="1"/>
    <col min="14320" max="14320" width="7.6640625" style="1" customWidth="1"/>
    <col min="14321" max="14321" width="14.109375" style="1" customWidth="1"/>
    <col min="14322" max="14325" width="0" style="1" hidden="1" customWidth="1"/>
    <col min="14326" max="14326" width="15.6640625" style="1" customWidth="1"/>
    <col min="14327" max="14327" width="18.44140625" style="1" customWidth="1"/>
    <col min="14328" max="14332" width="0" style="1" hidden="1" customWidth="1"/>
    <col min="14333" max="14333" width="27.33203125" style="1" customWidth="1"/>
    <col min="14334" max="14336" width="0" style="1" hidden="1" customWidth="1"/>
    <col min="14337" max="14337" width="23.5546875" style="1" customWidth="1"/>
    <col min="14338" max="14573" width="11.44140625" style="1"/>
    <col min="14574" max="14574" width="10.33203125" style="1" customWidth="1"/>
    <col min="14575" max="14575" width="95.6640625" style="1" customWidth="1"/>
    <col min="14576" max="14576" width="7.6640625" style="1" customWidth="1"/>
    <col min="14577" max="14577" width="14.109375" style="1" customWidth="1"/>
    <col min="14578" max="14581" width="0" style="1" hidden="1" customWidth="1"/>
    <col min="14582" max="14582" width="15.6640625" style="1" customWidth="1"/>
    <col min="14583" max="14583" width="18.44140625" style="1" customWidth="1"/>
    <col min="14584" max="14588" width="0" style="1" hidden="1" customWidth="1"/>
    <col min="14589" max="14589" width="27.33203125" style="1" customWidth="1"/>
    <col min="14590" max="14592" width="0" style="1" hidden="1" customWidth="1"/>
    <col min="14593" max="14593" width="23.5546875" style="1" customWidth="1"/>
    <col min="14594" max="14829" width="11.44140625" style="1"/>
    <col min="14830" max="14830" width="10.33203125" style="1" customWidth="1"/>
    <col min="14831" max="14831" width="95.6640625" style="1" customWidth="1"/>
    <col min="14832" max="14832" width="7.6640625" style="1" customWidth="1"/>
    <col min="14833" max="14833" width="14.109375" style="1" customWidth="1"/>
    <col min="14834" max="14837" width="0" style="1" hidden="1" customWidth="1"/>
    <col min="14838" max="14838" width="15.6640625" style="1" customWidth="1"/>
    <col min="14839" max="14839" width="18.44140625" style="1" customWidth="1"/>
    <col min="14840" max="14844" width="0" style="1" hidden="1" customWidth="1"/>
    <col min="14845" max="14845" width="27.33203125" style="1" customWidth="1"/>
    <col min="14846" max="14848" width="0" style="1" hidden="1" customWidth="1"/>
    <col min="14849" max="14849" width="23.5546875" style="1" customWidth="1"/>
    <col min="14850" max="15085" width="11.44140625" style="1"/>
    <col min="15086" max="15086" width="10.33203125" style="1" customWidth="1"/>
    <col min="15087" max="15087" width="95.6640625" style="1" customWidth="1"/>
    <col min="15088" max="15088" width="7.6640625" style="1" customWidth="1"/>
    <col min="15089" max="15089" width="14.109375" style="1" customWidth="1"/>
    <col min="15090" max="15093" width="0" style="1" hidden="1" customWidth="1"/>
    <col min="15094" max="15094" width="15.6640625" style="1" customWidth="1"/>
    <col min="15095" max="15095" width="18.44140625" style="1" customWidth="1"/>
    <col min="15096" max="15100" width="0" style="1" hidden="1" customWidth="1"/>
    <col min="15101" max="15101" width="27.33203125" style="1" customWidth="1"/>
    <col min="15102" max="15104" width="0" style="1" hidden="1" customWidth="1"/>
    <col min="15105" max="15105" width="23.5546875" style="1" customWidth="1"/>
    <col min="15106" max="15341" width="11.44140625" style="1"/>
    <col min="15342" max="15342" width="10.33203125" style="1" customWidth="1"/>
    <col min="15343" max="15343" width="95.6640625" style="1" customWidth="1"/>
    <col min="15344" max="15344" width="7.6640625" style="1" customWidth="1"/>
    <col min="15345" max="15345" width="14.109375" style="1" customWidth="1"/>
    <col min="15346" max="15349" width="0" style="1" hidden="1" customWidth="1"/>
    <col min="15350" max="15350" width="15.6640625" style="1" customWidth="1"/>
    <col min="15351" max="15351" width="18.44140625" style="1" customWidth="1"/>
    <col min="15352" max="15356" width="0" style="1" hidden="1" customWidth="1"/>
    <col min="15357" max="15357" width="27.33203125" style="1" customWidth="1"/>
    <col min="15358" max="15360" width="0" style="1" hidden="1" customWidth="1"/>
    <col min="15361" max="15361" width="23.5546875" style="1" customWidth="1"/>
    <col min="15362" max="15597" width="11.44140625" style="1"/>
    <col min="15598" max="15598" width="10.33203125" style="1" customWidth="1"/>
    <col min="15599" max="15599" width="95.6640625" style="1" customWidth="1"/>
    <col min="15600" max="15600" width="7.6640625" style="1" customWidth="1"/>
    <col min="15601" max="15601" width="14.109375" style="1" customWidth="1"/>
    <col min="15602" max="15605" width="0" style="1" hidden="1" customWidth="1"/>
    <col min="15606" max="15606" width="15.6640625" style="1" customWidth="1"/>
    <col min="15607" max="15607" width="18.44140625" style="1" customWidth="1"/>
    <col min="15608" max="15612" width="0" style="1" hidden="1" customWidth="1"/>
    <col min="15613" max="15613" width="27.33203125" style="1" customWidth="1"/>
    <col min="15614" max="15616" width="0" style="1" hidden="1" customWidth="1"/>
    <col min="15617" max="15617" width="23.5546875" style="1" customWidth="1"/>
    <col min="15618" max="15853" width="11.44140625" style="1"/>
    <col min="15854" max="15854" width="10.33203125" style="1" customWidth="1"/>
    <col min="15855" max="15855" width="95.6640625" style="1" customWidth="1"/>
    <col min="15856" max="15856" width="7.6640625" style="1" customWidth="1"/>
    <col min="15857" max="15857" width="14.109375" style="1" customWidth="1"/>
    <col min="15858" max="15861" width="0" style="1" hidden="1" customWidth="1"/>
    <col min="15862" max="15862" width="15.6640625" style="1" customWidth="1"/>
    <col min="15863" max="15863" width="18.44140625" style="1" customWidth="1"/>
    <col min="15864" max="15868" width="0" style="1" hidden="1" customWidth="1"/>
    <col min="15869" max="15869" width="27.33203125" style="1" customWidth="1"/>
    <col min="15870" max="15872" width="0" style="1" hidden="1" customWidth="1"/>
    <col min="15873" max="15873" width="23.5546875" style="1" customWidth="1"/>
    <col min="15874" max="16109" width="11.44140625" style="1"/>
    <col min="16110" max="16110" width="10.33203125" style="1" customWidth="1"/>
    <col min="16111" max="16111" width="95.6640625" style="1" customWidth="1"/>
    <col min="16112" max="16112" width="7.6640625" style="1" customWidth="1"/>
    <col min="16113" max="16113" width="14.109375" style="1" customWidth="1"/>
    <col min="16114" max="16117" width="0" style="1" hidden="1" customWidth="1"/>
    <col min="16118" max="16118" width="15.6640625" style="1" customWidth="1"/>
    <col min="16119" max="16119" width="18.44140625" style="1" customWidth="1"/>
    <col min="16120" max="16124" width="0" style="1" hidden="1" customWidth="1"/>
    <col min="16125" max="16125" width="27.33203125" style="1" customWidth="1"/>
    <col min="16126" max="16128" width="0" style="1" hidden="1" customWidth="1"/>
    <col min="16129" max="16129" width="23.5546875" style="1" customWidth="1"/>
    <col min="16130" max="16318" width="11.44140625" style="1"/>
    <col min="16319" max="16383" width="11.44140625" style="1" customWidth="1"/>
    <col min="16384" max="16384" width="11.44140625" style="1"/>
  </cols>
  <sheetData>
    <row r="1" spans="2:12" ht="15" customHeight="1" thickBot="1">
      <c r="B1" s="4"/>
      <c r="C1" s="36"/>
      <c r="D1" s="37"/>
      <c r="E1" s="1"/>
    </row>
    <row r="2" spans="2:12" ht="18" customHeight="1">
      <c r="B2" s="144" t="s">
        <v>7</v>
      </c>
      <c r="C2" s="147" t="s">
        <v>0</v>
      </c>
      <c r="D2" s="150" t="s">
        <v>1</v>
      </c>
      <c r="E2" s="153" t="s">
        <v>8</v>
      </c>
    </row>
    <row r="3" spans="2:12" ht="32.25" customHeight="1">
      <c r="B3" s="145"/>
      <c r="C3" s="148"/>
      <c r="D3" s="151"/>
      <c r="E3" s="154"/>
    </row>
    <row r="4" spans="2:12" ht="13.8" thickBot="1">
      <c r="B4" s="146"/>
      <c r="C4" s="149"/>
      <c r="D4" s="152"/>
      <c r="E4" s="155"/>
    </row>
    <row r="5" spans="2:12" ht="13.8">
      <c r="B5" s="5"/>
      <c r="C5" s="6"/>
      <c r="D5" s="21"/>
      <c r="E5" s="69"/>
    </row>
    <row r="6" spans="2:12" ht="15" customHeight="1">
      <c r="B6" s="64">
        <v>1</v>
      </c>
      <c r="C6" s="65" t="s">
        <v>85</v>
      </c>
      <c r="D6" s="66"/>
      <c r="E6" s="73"/>
    </row>
    <row r="7" spans="2:12" ht="13.8">
      <c r="B7" s="7"/>
      <c r="C7" s="9"/>
      <c r="D7" s="21"/>
      <c r="E7" s="74"/>
    </row>
    <row r="8" spans="2:12" s="2" customFormat="1" ht="13.8">
      <c r="B8" s="63" t="s">
        <v>86</v>
      </c>
      <c r="C8" s="59" t="s">
        <v>87</v>
      </c>
      <c r="D8" s="68"/>
      <c r="E8" s="72"/>
    </row>
    <row r="9" spans="2:12" ht="179.4">
      <c r="B9" s="7"/>
      <c r="C9" s="85" t="s">
        <v>95</v>
      </c>
      <c r="D9" s="21"/>
      <c r="E9" s="74"/>
      <c r="H9" s="84"/>
    </row>
    <row r="10" spans="2:12" ht="149.25" customHeight="1">
      <c r="B10" s="7"/>
      <c r="C10" s="85" t="s">
        <v>88</v>
      </c>
      <c r="D10" s="21"/>
      <c r="E10" s="74"/>
      <c r="G10" s="102"/>
      <c r="H10" s="82"/>
      <c r="I10" s="83"/>
      <c r="J10" s="82"/>
      <c r="L10" s="82"/>
    </row>
    <row r="11" spans="2:12" ht="83.25" customHeight="1">
      <c r="B11" s="7"/>
      <c r="C11" s="85" t="s">
        <v>97</v>
      </c>
      <c r="D11" s="21"/>
      <c r="E11" s="74"/>
      <c r="G11" s="102"/>
      <c r="H11" s="82"/>
      <c r="I11" s="83"/>
      <c r="J11" s="82"/>
      <c r="L11" s="82"/>
    </row>
    <row r="12" spans="2:12" ht="30" customHeight="1">
      <c r="B12" s="88"/>
      <c r="C12" s="89" t="s">
        <v>84</v>
      </c>
      <c r="D12" s="90" t="s">
        <v>9</v>
      </c>
      <c r="E12" s="91">
        <v>0</v>
      </c>
      <c r="H12"/>
    </row>
    <row r="13" spans="2:12" s="2" customFormat="1" ht="13.8">
      <c r="B13" s="63" t="s">
        <v>96</v>
      </c>
      <c r="C13" s="59" t="s">
        <v>89</v>
      </c>
      <c r="D13" s="68"/>
      <c r="E13" s="72"/>
    </row>
    <row r="14" spans="2:12" ht="313.8" customHeight="1">
      <c r="B14" s="7"/>
      <c r="C14" s="86" t="s">
        <v>137</v>
      </c>
      <c r="D14" s="21"/>
      <c r="E14" s="70"/>
      <c r="H14" s="84"/>
      <c r="I14" s="83"/>
      <c r="J14" s="84"/>
    </row>
    <row r="15" spans="2:12" ht="30" customHeight="1">
      <c r="B15" s="7"/>
      <c r="C15" s="62" t="s">
        <v>84</v>
      </c>
      <c r="D15" s="21" t="s">
        <v>9</v>
      </c>
      <c r="E15" s="75">
        <v>0</v>
      </c>
    </row>
    <row r="16" spans="2:12" s="2" customFormat="1" ht="13.8">
      <c r="B16" s="63" t="s">
        <v>90</v>
      </c>
      <c r="C16" s="59" t="s">
        <v>134</v>
      </c>
      <c r="D16" s="68"/>
      <c r="E16" s="72"/>
    </row>
    <row r="17" spans="1:10" ht="318" customHeight="1">
      <c r="B17" s="7"/>
      <c r="C17" s="86" t="s">
        <v>136</v>
      </c>
      <c r="D17" s="21"/>
      <c r="E17" s="71"/>
      <c r="H17" s="84"/>
      <c r="J17" s="87"/>
    </row>
    <row r="18" spans="1:10" ht="30" customHeight="1">
      <c r="B18" s="7"/>
      <c r="C18" s="62" t="s">
        <v>84</v>
      </c>
      <c r="D18" s="21" t="s">
        <v>9</v>
      </c>
      <c r="E18" s="75">
        <v>0</v>
      </c>
    </row>
    <row r="19" spans="1:10" s="2" customFormat="1" ht="13.8">
      <c r="B19" s="63" t="s">
        <v>99</v>
      </c>
      <c r="C19" s="59" t="s">
        <v>94</v>
      </c>
      <c r="D19" s="68"/>
      <c r="E19" s="72"/>
    </row>
    <row r="20" spans="1:10" ht="368.25" customHeight="1">
      <c r="B20" s="7"/>
      <c r="C20" s="86" t="s">
        <v>98</v>
      </c>
      <c r="D20" s="21"/>
      <c r="E20" s="71"/>
      <c r="H20" s="84"/>
      <c r="J20" s="87"/>
    </row>
    <row r="21" spans="1:10" ht="30" customHeight="1">
      <c r="B21" s="7"/>
      <c r="C21" s="62" t="s">
        <v>84</v>
      </c>
      <c r="D21" s="21" t="s">
        <v>9</v>
      </c>
      <c r="E21" s="75">
        <v>0</v>
      </c>
    </row>
    <row r="22" spans="1:10" s="2" customFormat="1" ht="13.8">
      <c r="B22" s="63" t="s">
        <v>135</v>
      </c>
      <c r="C22" s="59" t="s">
        <v>118</v>
      </c>
      <c r="D22" s="68"/>
      <c r="E22" s="72"/>
    </row>
    <row r="23" spans="1:10" s="101" customFormat="1" ht="392.4" customHeight="1">
      <c r="A23" s="118"/>
      <c r="B23" s="98"/>
      <c r="C23" s="86" t="s">
        <v>309</v>
      </c>
      <c r="D23" s="99"/>
      <c r="E23" s="100"/>
      <c r="F23" s="118"/>
    </row>
    <row r="24" spans="1:10" s="101" customFormat="1" ht="171.6" customHeight="1">
      <c r="A24" s="118"/>
      <c r="B24" s="98"/>
      <c r="C24" s="103" t="s">
        <v>310</v>
      </c>
      <c r="D24" s="99"/>
      <c r="E24" s="100"/>
      <c r="F24" s="118"/>
    </row>
    <row r="25" spans="1:10" ht="30" customHeight="1">
      <c r="B25" s="88"/>
      <c r="C25" s="89" t="s">
        <v>84</v>
      </c>
      <c r="D25" s="90" t="s">
        <v>9</v>
      </c>
      <c r="E25" s="91"/>
    </row>
    <row r="26" spans="1:10" s="2" customFormat="1" ht="13.8">
      <c r="B26" s="63" t="s">
        <v>138</v>
      </c>
      <c r="C26" s="59" t="s">
        <v>143</v>
      </c>
      <c r="D26" s="68"/>
      <c r="E26" s="72"/>
    </row>
    <row r="27" spans="1:10" s="101" customFormat="1" ht="163.5" customHeight="1">
      <c r="A27" s="118"/>
      <c r="B27" s="98"/>
      <c r="C27" s="86" t="s">
        <v>311</v>
      </c>
      <c r="D27" s="99"/>
      <c r="E27" s="100"/>
      <c r="F27" s="118"/>
    </row>
    <row r="28" spans="1:10" ht="30" customHeight="1">
      <c r="B28" s="88"/>
      <c r="C28" s="89" t="s">
        <v>84</v>
      </c>
      <c r="D28" s="90" t="s">
        <v>9</v>
      </c>
      <c r="E28" s="91"/>
    </row>
    <row r="29" spans="1:10" s="2" customFormat="1" ht="13.8">
      <c r="B29" s="63" t="s">
        <v>141</v>
      </c>
      <c r="C29" s="59" t="s">
        <v>139</v>
      </c>
      <c r="D29" s="68"/>
      <c r="E29" s="72"/>
    </row>
    <row r="30" spans="1:10" s="101" customFormat="1" ht="238.8" customHeight="1">
      <c r="A30" s="118"/>
      <c r="B30" s="98"/>
      <c r="C30" s="86" t="s">
        <v>140</v>
      </c>
      <c r="D30" s="99"/>
      <c r="E30" s="100"/>
      <c r="F30" s="118"/>
    </row>
    <row r="31" spans="1:10" ht="30" customHeight="1">
      <c r="B31" s="88"/>
      <c r="C31" s="89" t="s">
        <v>84</v>
      </c>
      <c r="D31" s="90" t="s">
        <v>9</v>
      </c>
      <c r="E31" s="91"/>
    </row>
    <row r="32" spans="1:10" s="2" customFormat="1" ht="13.8">
      <c r="B32" s="63" t="s">
        <v>144</v>
      </c>
      <c r="C32" s="59" t="s">
        <v>142</v>
      </c>
      <c r="D32" s="68"/>
      <c r="E32" s="72"/>
    </row>
    <row r="33" spans="1:6" s="101" customFormat="1" ht="339.6" customHeight="1">
      <c r="A33" s="118"/>
      <c r="B33" s="98"/>
      <c r="C33" s="86" t="s">
        <v>304</v>
      </c>
      <c r="D33" s="99"/>
      <c r="E33" s="100"/>
      <c r="F33" s="118"/>
    </row>
    <row r="34" spans="1:6" s="101" customFormat="1" ht="97.8" customHeight="1">
      <c r="A34" s="118"/>
      <c r="B34" s="111"/>
      <c r="C34" s="86" t="s">
        <v>303</v>
      </c>
      <c r="D34" s="143"/>
      <c r="E34" s="100"/>
      <c r="F34" s="118"/>
    </row>
    <row r="35" spans="1:6" ht="30" customHeight="1">
      <c r="B35" s="88"/>
      <c r="C35" s="89" t="s">
        <v>84</v>
      </c>
      <c r="D35" s="90" t="s">
        <v>9</v>
      </c>
      <c r="E35" s="91"/>
    </row>
    <row r="36" spans="1:6" ht="20.100000000000001" customHeight="1">
      <c r="B36" s="104">
        <v>2</v>
      </c>
      <c r="C36" s="105" t="s">
        <v>119</v>
      </c>
      <c r="D36" s="94"/>
      <c r="E36" s="95"/>
    </row>
    <row r="37" spans="1:6" ht="13.8">
      <c r="B37" s="7"/>
      <c r="C37" s="9"/>
      <c r="D37" s="21"/>
      <c r="E37" s="74"/>
    </row>
    <row r="38" spans="1:6" s="2" customFormat="1" ht="13.8">
      <c r="B38" s="63" t="s">
        <v>100</v>
      </c>
      <c r="C38" s="59" t="s">
        <v>145</v>
      </c>
      <c r="D38" s="68"/>
      <c r="E38" s="72"/>
    </row>
    <row r="39" spans="1:6" ht="13.8">
      <c r="B39" s="7" t="s">
        <v>101</v>
      </c>
      <c r="C39" s="9" t="s">
        <v>129</v>
      </c>
      <c r="D39" s="21"/>
      <c r="E39" s="74"/>
    </row>
    <row r="40" spans="1:6" ht="357.75" customHeight="1">
      <c r="B40" s="96"/>
      <c r="C40" s="62" t="s">
        <v>147</v>
      </c>
      <c r="D40" s="21"/>
      <c r="E40" s="75"/>
    </row>
    <row r="41" spans="1:6" ht="30" customHeight="1">
      <c r="B41" s="88"/>
      <c r="C41" s="89" t="s">
        <v>148</v>
      </c>
      <c r="D41" s="90" t="s">
        <v>149</v>
      </c>
      <c r="E41" s="91"/>
    </row>
    <row r="42" spans="1:6" ht="13.8">
      <c r="B42" s="7" t="s">
        <v>102</v>
      </c>
      <c r="C42" s="9" t="s">
        <v>120</v>
      </c>
      <c r="D42" s="21"/>
      <c r="E42" s="74"/>
    </row>
    <row r="43" spans="1:6" ht="204" customHeight="1">
      <c r="B43" s="96"/>
      <c r="C43" s="62" t="s">
        <v>146</v>
      </c>
      <c r="D43" s="21"/>
      <c r="E43" s="75"/>
    </row>
    <row r="44" spans="1:6" ht="30" customHeight="1">
      <c r="B44" s="88"/>
      <c r="C44" s="89" t="s">
        <v>91</v>
      </c>
      <c r="D44" s="90" t="s">
        <v>81</v>
      </c>
      <c r="E44" s="91"/>
    </row>
    <row r="45" spans="1:6" s="2" customFormat="1" ht="13.8">
      <c r="B45" s="63" t="s">
        <v>103</v>
      </c>
      <c r="C45" s="59" t="s">
        <v>150</v>
      </c>
      <c r="D45" s="68"/>
      <c r="E45" s="72"/>
    </row>
    <row r="46" spans="1:6" ht="13.8">
      <c r="B46" s="126" t="s">
        <v>104</v>
      </c>
      <c r="C46" s="127" t="s">
        <v>121</v>
      </c>
      <c r="D46" s="128"/>
      <c r="E46" s="130"/>
    </row>
    <row r="47" spans="1:6" ht="30" customHeight="1">
      <c r="B47" s="96"/>
      <c r="C47" s="62" t="s">
        <v>170</v>
      </c>
      <c r="D47" s="21"/>
      <c r="E47" s="75"/>
    </row>
    <row r="48" spans="1:6" ht="30" customHeight="1">
      <c r="B48" s="88"/>
      <c r="C48" s="89" t="s">
        <v>92</v>
      </c>
      <c r="D48" s="90" t="s">
        <v>4</v>
      </c>
      <c r="E48" s="91"/>
    </row>
    <row r="49" spans="2:5" ht="13.8">
      <c r="B49" s="126" t="s">
        <v>105</v>
      </c>
      <c r="C49" s="127" t="s">
        <v>122</v>
      </c>
      <c r="D49" s="128"/>
      <c r="E49" s="130"/>
    </row>
    <row r="50" spans="2:5" ht="30" customHeight="1">
      <c r="B50" s="96"/>
      <c r="C50" s="62" t="s">
        <v>171</v>
      </c>
      <c r="D50" s="21"/>
      <c r="E50" s="75"/>
    </row>
    <row r="51" spans="2:5" ht="30" customHeight="1">
      <c r="B51" s="88"/>
      <c r="C51" s="89" t="s">
        <v>92</v>
      </c>
      <c r="D51" s="90" t="s">
        <v>4</v>
      </c>
      <c r="E51" s="91"/>
    </row>
    <row r="52" spans="2:5" ht="13.8">
      <c r="B52" s="126" t="s">
        <v>106</v>
      </c>
      <c r="C52" s="127" t="s">
        <v>123</v>
      </c>
      <c r="D52" s="128"/>
      <c r="E52" s="130"/>
    </row>
    <row r="53" spans="2:5" ht="30" customHeight="1">
      <c r="B53" s="96"/>
      <c r="C53" s="62" t="s">
        <v>172</v>
      </c>
      <c r="D53" s="21"/>
      <c r="E53" s="75"/>
    </row>
    <row r="54" spans="2:5" ht="30" customHeight="1">
      <c r="B54" s="88"/>
      <c r="C54" s="89" t="s">
        <v>92</v>
      </c>
      <c r="D54" s="90" t="s">
        <v>4</v>
      </c>
      <c r="E54" s="91"/>
    </row>
    <row r="55" spans="2:5" ht="13.8">
      <c r="B55" s="126" t="s">
        <v>107</v>
      </c>
      <c r="C55" s="127" t="s">
        <v>124</v>
      </c>
      <c r="D55" s="128"/>
      <c r="E55" s="129">
        <v>0</v>
      </c>
    </row>
    <row r="56" spans="2:5" ht="30" customHeight="1">
      <c r="B56" s="96"/>
      <c r="C56" s="62" t="s">
        <v>173</v>
      </c>
      <c r="D56" s="21"/>
      <c r="E56" s="75"/>
    </row>
    <row r="57" spans="2:5" ht="30" customHeight="1">
      <c r="B57" s="88"/>
      <c r="C57" s="89" t="s">
        <v>91</v>
      </c>
      <c r="D57" s="90" t="s">
        <v>81</v>
      </c>
      <c r="E57" s="91"/>
    </row>
    <row r="58" spans="2:5" ht="13.8">
      <c r="B58" s="7" t="s">
        <v>152</v>
      </c>
      <c r="C58" s="9" t="s">
        <v>125</v>
      </c>
      <c r="D58" s="21"/>
      <c r="E58" s="74"/>
    </row>
    <row r="59" spans="2:5" ht="124.2">
      <c r="B59" s="96"/>
      <c r="C59" s="62" t="s">
        <v>157</v>
      </c>
      <c r="D59" s="21"/>
      <c r="E59" s="75"/>
    </row>
    <row r="60" spans="2:5" ht="30" customHeight="1">
      <c r="B60" s="7"/>
      <c r="C60" s="62" t="s">
        <v>92</v>
      </c>
      <c r="D60" s="21" t="s">
        <v>4</v>
      </c>
      <c r="E60" s="75"/>
    </row>
    <row r="61" spans="2:5" ht="13.8">
      <c r="B61" s="7" t="s">
        <v>153</v>
      </c>
      <c r="C61" s="9" t="s">
        <v>158</v>
      </c>
      <c r="D61" s="21"/>
      <c r="E61" s="74"/>
    </row>
    <row r="62" spans="2:5" ht="165.75" customHeight="1">
      <c r="B62" s="96"/>
      <c r="C62" s="62" t="s">
        <v>159</v>
      </c>
      <c r="D62" s="21"/>
      <c r="E62" s="75"/>
    </row>
    <row r="63" spans="2:5" ht="30" customHeight="1">
      <c r="B63" s="88"/>
      <c r="C63" s="89" t="s">
        <v>91</v>
      </c>
      <c r="D63" s="90" t="s">
        <v>81</v>
      </c>
      <c r="E63" s="91"/>
    </row>
    <row r="64" spans="2:5" ht="13.8">
      <c r="B64" s="7" t="s">
        <v>154</v>
      </c>
      <c r="C64" s="9" t="s">
        <v>128</v>
      </c>
      <c r="D64" s="21"/>
      <c r="E64" s="74"/>
    </row>
    <row r="65" spans="2:5" ht="274.8" customHeight="1">
      <c r="B65" s="96"/>
      <c r="C65" s="62" t="s">
        <v>160</v>
      </c>
      <c r="D65" s="21"/>
      <c r="E65" s="75"/>
    </row>
    <row r="66" spans="2:5" ht="30" customHeight="1">
      <c r="B66" s="7"/>
      <c r="C66" s="62" t="s">
        <v>148</v>
      </c>
      <c r="D66" s="21" t="s">
        <v>149</v>
      </c>
      <c r="E66" s="75"/>
    </row>
    <row r="67" spans="2:5" ht="13.8">
      <c r="B67" s="131" t="s">
        <v>151</v>
      </c>
      <c r="C67" s="132" t="s">
        <v>130</v>
      </c>
      <c r="D67" s="133"/>
      <c r="E67" s="134"/>
    </row>
    <row r="68" spans="2:5" ht="13.8">
      <c r="B68" s="126" t="s">
        <v>155</v>
      </c>
      <c r="C68" s="127" t="s">
        <v>126</v>
      </c>
      <c r="D68" s="128"/>
      <c r="E68" s="130"/>
    </row>
    <row r="69" spans="2:5" ht="180.75" customHeight="1">
      <c r="B69" s="96"/>
      <c r="C69" s="62" t="s">
        <v>161</v>
      </c>
      <c r="D69" s="21"/>
      <c r="E69" s="75"/>
    </row>
    <row r="70" spans="2:5" ht="30" customHeight="1">
      <c r="B70" s="7"/>
      <c r="C70" s="62" t="s">
        <v>148</v>
      </c>
      <c r="D70" s="21" t="s">
        <v>149</v>
      </c>
      <c r="E70" s="75"/>
    </row>
    <row r="71" spans="2:5" ht="13.8">
      <c r="B71" s="126" t="s">
        <v>156</v>
      </c>
      <c r="C71" s="127" t="s">
        <v>127</v>
      </c>
      <c r="D71" s="128"/>
      <c r="E71" s="130"/>
    </row>
    <row r="72" spans="2:5" ht="30" customHeight="1">
      <c r="B72" s="96"/>
      <c r="C72" s="62" t="s">
        <v>162</v>
      </c>
      <c r="D72" s="21"/>
      <c r="E72" s="75"/>
    </row>
    <row r="73" spans="2:5" ht="30" customHeight="1">
      <c r="B73" s="88"/>
      <c r="C73" s="89" t="s">
        <v>148</v>
      </c>
      <c r="D73" s="90" t="s">
        <v>149</v>
      </c>
      <c r="E73" s="91"/>
    </row>
    <row r="74" spans="2:5" ht="20.100000000000001" customHeight="1">
      <c r="B74" s="104">
        <v>3</v>
      </c>
      <c r="C74" s="105" t="s">
        <v>131</v>
      </c>
      <c r="D74" s="94"/>
      <c r="E74" s="95"/>
    </row>
    <row r="75" spans="2:5" ht="13.8">
      <c r="B75" s="7"/>
      <c r="C75" s="9"/>
      <c r="D75" s="21"/>
      <c r="E75" s="74"/>
    </row>
    <row r="76" spans="2:5" s="2" customFormat="1" ht="13.8">
      <c r="B76" s="63" t="s">
        <v>108</v>
      </c>
      <c r="C76" s="59" t="s">
        <v>163</v>
      </c>
      <c r="D76" s="68"/>
      <c r="E76" s="72"/>
    </row>
    <row r="77" spans="2:5" ht="292.8" customHeight="1">
      <c r="B77" s="96"/>
      <c r="C77" s="85" t="s">
        <v>166</v>
      </c>
      <c r="D77" s="21"/>
      <c r="E77" s="75"/>
    </row>
    <row r="78" spans="2:5" ht="273.60000000000002" customHeight="1">
      <c r="B78" s="96"/>
      <c r="C78" s="62" t="s">
        <v>164</v>
      </c>
      <c r="D78" s="21"/>
      <c r="E78" s="75"/>
    </row>
    <row r="79" spans="2:5" ht="30" customHeight="1">
      <c r="B79" s="88"/>
      <c r="C79" s="89" t="s">
        <v>168</v>
      </c>
      <c r="D79" s="90" t="s">
        <v>169</v>
      </c>
      <c r="E79" s="91"/>
    </row>
    <row r="80" spans="2:5" s="2" customFormat="1" ht="13.8">
      <c r="B80" s="63" t="s">
        <v>109</v>
      </c>
      <c r="C80" s="59" t="s">
        <v>165</v>
      </c>
      <c r="D80" s="68"/>
      <c r="E80" s="72"/>
    </row>
    <row r="81" spans="2:5" ht="322.2" customHeight="1">
      <c r="B81" s="96"/>
      <c r="C81" s="85" t="s">
        <v>167</v>
      </c>
      <c r="D81" s="21"/>
      <c r="E81" s="75"/>
    </row>
    <row r="82" spans="2:5" ht="30" customHeight="1">
      <c r="B82" s="88"/>
      <c r="C82" s="89" t="s">
        <v>168</v>
      </c>
      <c r="D82" s="90" t="s">
        <v>169</v>
      </c>
      <c r="E82" s="91"/>
    </row>
    <row r="83" spans="2:5" s="2" customFormat="1" ht="13.8">
      <c r="B83" s="63" t="s">
        <v>110</v>
      </c>
      <c r="C83" s="59" t="s">
        <v>174</v>
      </c>
      <c r="D83" s="68"/>
      <c r="E83" s="72"/>
    </row>
    <row r="84" spans="2:5" ht="277.8" customHeight="1">
      <c r="B84" s="96"/>
      <c r="C84" s="85" t="s">
        <v>175</v>
      </c>
      <c r="D84" s="21"/>
      <c r="E84" s="75"/>
    </row>
    <row r="85" spans="2:5" ht="30" customHeight="1">
      <c r="B85" s="88"/>
      <c r="C85" s="89" t="s">
        <v>168</v>
      </c>
      <c r="D85" s="90" t="s">
        <v>169</v>
      </c>
      <c r="E85" s="91"/>
    </row>
    <row r="86" spans="2:5" s="2" customFormat="1" ht="13.8">
      <c r="B86" s="63" t="s">
        <v>176</v>
      </c>
      <c r="C86" s="59" t="s">
        <v>306</v>
      </c>
      <c r="D86" s="68"/>
      <c r="E86" s="72"/>
    </row>
    <row r="87" spans="2:5" ht="149.4" customHeight="1">
      <c r="B87" s="96"/>
      <c r="C87" s="85" t="s">
        <v>307</v>
      </c>
      <c r="D87" s="21"/>
      <c r="E87" s="75"/>
    </row>
    <row r="88" spans="2:5" ht="30" customHeight="1">
      <c r="B88" s="7"/>
      <c r="C88" s="62" t="s">
        <v>168</v>
      </c>
      <c r="D88" s="21" t="s">
        <v>308</v>
      </c>
      <c r="E88" s="75"/>
    </row>
    <row r="89" spans="2:5" ht="15" customHeight="1">
      <c r="B89" s="92">
        <v>4</v>
      </c>
      <c r="C89" s="93" t="s">
        <v>132</v>
      </c>
      <c r="D89" s="94"/>
      <c r="E89" s="95"/>
    </row>
    <row r="90" spans="2:5" ht="13.8">
      <c r="B90" s="7"/>
      <c r="C90" s="9"/>
      <c r="D90" s="21"/>
      <c r="E90" s="74"/>
    </row>
    <row r="91" spans="2:5" s="2" customFormat="1" ht="13.8">
      <c r="B91" s="63" t="s">
        <v>111</v>
      </c>
      <c r="C91" s="59" t="s">
        <v>177</v>
      </c>
      <c r="D91" s="68"/>
      <c r="E91" s="72"/>
    </row>
    <row r="92" spans="2:5" ht="13.8">
      <c r="B92" s="106" t="s">
        <v>112</v>
      </c>
      <c r="C92" s="107" t="s">
        <v>178</v>
      </c>
      <c r="D92" s="21"/>
      <c r="E92" s="74"/>
    </row>
    <row r="93" spans="2:5" ht="337.2" customHeight="1">
      <c r="B93" s="96"/>
      <c r="C93" s="62" t="s">
        <v>182</v>
      </c>
      <c r="D93" s="21"/>
      <c r="E93" s="75"/>
    </row>
    <row r="94" spans="2:5" ht="30" customHeight="1">
      <c r="B94" s="88"/>
      <c r="C94" s="89" t="s">
        <v>184</v>
      </c>
      <c r="D94" s="90" t="s">
        <v>185</v>
      </c>
      <c r="E94" s="91"/>
    </row>
    <row r="95" spans="2:5" ht="13.8">
      <c r="B95" s="106" t="s">
        <v>113</v>
      </c>
      <c r="C95" s="107" t="s">
        <v>179</v>
      </c>
      <c r="D95" s="21"/>
      <c r="E95" s="74"/>
    </row>
    <row r="96" spans="2:5" ht="344.4" customHeight="1">
      <c r="B96" s="96"/>
      <c r="C96" s="62" t="s">
        <v>181</v>
      </c>
      <c r="D96" s="21"/>
      <c r="E96" s="75"/>
    </row>
    <row r="97" spans="2:5" ht="30" customHeight="1">
      <c r="B97" s="88"/>
      <c r="C97" s="89" t="s">
        <v>184</v>
      </c>
      <c r="D97" s="90" t="s">
        <v>185</v>
      </c>
      <c r="E97" s="91"/>
    </row>
    <row r="98" spans="2:5" ht="13.8">
      <c r="B98" s="106" t="s">
        <v>114</v>
      </c>
      <c r="C98" s="107" t="s">
        <v>180</v>
      </c>
      <c r="D98" s="21"/>
      <c r="E98" s="74"/>
    </row>
    <row r="99" spans="2:5" ht="315.75" customHeight="1">
      <c r="B99" s="96"/>
      <c r="C99" s="62" t="s">
        <v>183</v>
      </c>
      <c r="D99" s="21"/>
      <c r="E99" s="75"/>
    </row>
    <row r="100" spans="2:5" ht="30" customHeight="1">
      <c r="B100" s="88"/>
      <c r="C100" s="89" t="s">
        <v>184</v>
      </c>
      <c r="D100" s="90" t="s">
        <v>185</v>
      </c>
      <c r="E100" s="91"/>
    </row>
    <row r="101" spans="2:5" ht="13.8">
      <c r="B101" s="106" t="s">
        <v>115</v>
      </c>
      <c r="C101" s="107" t="s">
        <v>186</v>
      </c>
      <c r="D101" s="21"/>
      <c r="E101" s="74"/>
    </row>
    <row r="102" spans="2:5" ht="150" customHeight="1">
      <c r="B102" s="96"/>
      <c r="C102" s="62" t="s">
        <v>187</v>
      </c>
      <c r="D102" s="21"/>
      <c r="E102" s="75"/>
    </row>
    <row r="103" spans="2:5" ht="30" customHeight="1">
      <c r="B103" s="88"/>
      <c r="C103" s="89" t="s">
        <v>148</v>
      </c>
      <c r="D103" s="90" t="s">
        <v>149</v>
      </c>
      <c r="E103" s="91"/>
    </row>
    <row r="104" spans="2:5" ht="13.8">
      <c r="B104" s="106" t="s">
        <v>190</v>
      </c>
      <c r="C104" s="107" t="s">
        <v>189</v>
      </c>
      <c r="D104" s="21"/>
      <c r="E104" s="74"/>
    </row>
    <row r="105" spans="2:5" ht="134.25" customHeight="1">
      <c r="B105" s="96"/>
      <c r="C105" s="62" t="s">
        <v>188</v>
      </c>
      <c r="D105" s="21"/>
      <c r="E105" s="75"/>
    </row>
    <row r="106" spans="2:5" ht="30" customHeight="1">
      <c r="B106" s="88"/>
      <c r="C106" s="89" t="s">
        <v>148</v>
      </c>
      <c r="D106" s="90" t="s">
        <v>149</v>
      </c>
      <c r="E106" s="91"/>
    </row>
    <row r="107" spans="2:5" ht="13.8">
      <c r="B107" s="106" t="s">
        <v>192</v>
      </c>
      <c r="C107" s="107" t="s">
        <v>191</v>
      </c>
      <c r="D107" s="21"/>
      <c r="E107" s="74"/>
    </row>
    <row r="108" spans="2:5" ht="30" customHeight="1">
      <c r="B108" s="96"/>
      <c r="C108" s="62" t="s">
        <v>193</v>
      </c>
      <c r="D108" s="21"/>
      <c r="E108" s="75"/>
    </row>
    <row r="109" spans="2:5" ht="30" customHeight="1">
      <c r="B109" s="88"/>
      <c r="C109" s="89" t="s">
        <v>184</v>
      </c>
      <c r="D109" s="90" t="s">
        <v>185</v>
      </c>
      <c r="E109" s="91"/>
    </row>
    <row r="110" spans="2:5" ht="13.8">
      <c r="B110" s="63" t="s">
        <v>248</v>
      </c>
      <c r="C110" s="59" t="s">
        <v>249</v>
      </c>
      <c r="D110" s="21"/>
      <c r="E110" s="74"/>
    </row>
    <row r="111" spans="2:5" ht="219" customHeight="1">
      <c r="B111" s="96"/>
      <c r="C111" s="62" t="s">
        <v>256</v>
      </c>
      <c r="D111" s="21"/>
      <c r="E111" s="75"/>
    </row>
    <row r="112" spans="2:5" ht="30" customHeight="1">
      <c r="B112" s="88"/>
      <c r="C112" s="89" t="s">
        <v>168</v>
      </c>
      <c r="D112" s="90" t="s">
        <v>169</v>
      </c>
      <c r="E112" s="91"/>
    </row>
    <row r="113" spans="2:5" s="2" customFormat="1" ht="13.8">
      <c r="B113" s="63" t="s">
        <v>248</v>
      </c>
      <c r="C113" s="59" t="s">
        <v>250</v>
      </c>
      <c r="D113" s="68"/>
      <c r="E113" s="72"/>
    </row>
    <row r="114" spans="2:5" ht="273" customHeight="1">
      <c r="B114" s="96"/>
      <c r="C114" s="62" t="s">
        <v>252</v>
      </c>
      <c r="D114" s="21"/>
      <c r="E114" s="75"/>
    </row>
    <row r="115" spans="2:5" ht="13.8">
      <c r="B115" s="137" t="s">
        <v>254</v>
      </c>
      <c r="C115" s="138" t="s">
        <v>251</v>
      </c>
      <c r="D115" s="128"/>
      <c r="E115" s="129"/>
    </row>
    <row r="116" spans="2:5" ht="30" customHeight="1">
      <c r="B116" s="106"/>
      <c r="C116" s="62" t="s">
        <v>92</v>
      </c>
      <c r="D116" s="21" t="s">
        <v>4</v>
      </c>
      <c r="E116" s="75"/>
    </row>
    <row r="117" spans="2:5" ht="13.8">
      <c r="B117" s="137" t="s">
        <v>255</v>
      </c>
      <c r="C117" s="138" t="s">
        <v>253</v>
      </c>
      <c r="D117" s="128"/>
      <c r="E117" s="129"/>
    </row>
    <row r="118" spans="2:5" ht="30" customHeight="1">
      <c r="B118" s="88"/>
      <c r="C118" s="89" t="s">
        <v>92</v>
      </c>
      <c r="D118" s="90" t="s">
        <v>4</v>
      </c>
      <c r="E118" s="91"/>
    </row>
    <row r="119" spans="2:5" ht="20.100000000000001" customHeight="1">
      <c r="B119" s="104">
        <v>5</v>
      </c>
      <c r="C119" s="105" t="s">
        <v>305</v>
      </c>
      <c r="D119" s="115"/>
      <c r="E119" s="116"/>
    </row>
    <row r="120" spans="2:5" ht="13.8">
      <c r="B120" s="7"/>
      <c r="C120" s="9"/>
      <c r="D120" s="21"/>
      <c r="E120" s="74"/>
    </row>
    <row r="121" spans="2:5" ht="13.8">
      <c r="B121" s="139" t="s">
        <v>237</v>
      </c>
      <c r="C121" s="140" t="s">
        <v>285</v>
      </c>
      <c r="D121" s="135"/>
      <c r="E121" s="136"/>
    </row>
    <row r="122" spans="2:5" ht="301.2" customHeight="1">
      <c r="B122" s="125"/>
      <c r="C122" s="62" t="s">
        <v>294</v>
      </c>
      <c r="D122" s="21"/>
      <c r="E122" s="75"/>
    </row>
    <row r="123" spans="2:5" ht="13.8">
      <c r="B123" s="125" t="s">
        <v>286</v>
      </c>
      <c r="C123" s="97" t="s">
        <v>238</v>
      </c>
      <c r="D123" s="21"/>
      <c r="E123" s="74"/>
    </row>
    <row r="124" spans="2:5" ht="30" customHeight="1">
      <c r="B124" s="125"/>
      <c r="C124" s="62" t="s">
        <v>92</v>
      </c>
      <c r="D124" s="21" t="s">
        <v>4</v>
      </c>
      <c r="E124" s="75"/>
    </row>
    <row r="125" spans="2:5" ht="13.8">
      <c r="B125" s="125" t="s">
        <v>287</v>
      </c>
      <c r="C125" s="97" t="s">
        <v>240</v>
      </c>
      <c r="D125" s="21"/>
      <c r="E125" s="74"/>
    </row>
    <row r="126" spans="2:5" ht="30" customHeight="1">
      <c r="B126" s="7"/>
      <c r="C126" s="62" t="s">
        <v>91</v>
      </c>
      <c r="D126" s="21" t="s">
        <v>81</v>
      </c>
      <c r="E126" s="75"/>
    </row>
    <row r="127" spans="2:5" ht="13.8">
      <c r="B127" s="125" t="s">
        <v>288</v>
      </c>
      <c r="C127" s="97" t="s">
        <v>242</v>
      </c>
      <c r="D127" s="21"/>
      <c r="E127" s="74"/>
    </row>
    <row r="128" spans="2:5" ht="30" customHeight="1">
      <c r="B128" s="7"/>
      <c r="C128" s="62" t="s">
        <v>91</v>
      </c>
      <c r="D128" s="21" t="s">
        <v>81</v>
      </c>
      <c r="E128" s="75"/>
    </row>
    <row r="129" spans="2:5" ht="13.8">
      <c r="B129" s="139" t="s">
        <v>239</v>
      </c>
      <c r="C129" s="140" t="s">
        <v>244</v>
      </c>
      <c r="D129" s="135"/>
      <c r="E129" s="136"/>
    </row>
    <row r="130" spans="2:5" ht="124.2">
      <c r="B130" s="96"/>
      <c r="C130" s="62" t="s">
        <v>293</v>
      </c>
      <c r="D130" s="21"/>
      <c r="E130" s="75"/>
    </row>
    <row r="131" spans="2:5" ht="30" customHeight="1">
      <c r="B131" s="7"/>
      <c r="C131" s="62" t="s">
        <v>91</v>
      </c>
      <c r="D131" s="21" t="s">
        <v>81</v>
      </c>
      <c r="E131" s="75"/>
    </row>
    <row r="132" spans="2:5" ht="13.8">
      <c r="B132" s="139" t="s">
        <v>241</v>
      </c>
      <c r="C132" s="140" t="s">
        <v>289</v>
      </c>
      <c r="D132" s="135"/>
      <c r="E132" s="136"/>
    </row>
    <row r="133" spans="2:5" ht="118.5" customHeight="1">
      <c r="B133" s="96"/>
      <c r="C133" s="62" t="s">
        <v>292</v>
      </c>
      <c r="D133" s="21"/>
      <c r="E133" s="75"/>
    </row>
    <row r="134" spans="2:5" ht="13.8">
      <c r="B134" s="125" t="s">
        <v>290</v>
      </c>
      <c r="C134" s="97" t="s">
        <v>246</v>
      </c>
      <c r="D134" s="21"/>
      <c r="E134" s="74"/>
    </row>
    <row r="135" spans="2:5" ht="30" customHeight="1">
      <c r="B135" s="7"/>
      <c r="C135" s="62" t="s">
        <v>91</v>
      </c>
      <c r="D135" s="21" t="s">
        <v>81</v>
      </c>
      <c r="E135" s="75"/>
    </row>
    <row r="136" spans="2:5" ht="13.8">
      <c r="B136" s="125" t="s">
        <v>291</v>
      </c>
      <c r="C136" s="97" t="s">
        <v>247</v>
      </c>
      <c r="D136" s="21"/>
      <c r="E136" s="74"/>
    </row>
    <row r="137" spans="2:5" ht="30" customHeight="1">
      <c r="B137" s="7"/>
      <c r="C137" s="62" t="s">
        <v>91</v>
      </c>
      <c r="D137" s="21" t="s">
        <v>81</v>
      </c>
      <c r="E137" s="75"/>
    </row>
    <row r="138" spans="2:5" ht="13.8">
      <c r="B138" s="139" t="s">
        <v>243</v>
      </c>
      <c r="C138" s="140" t="s">
        <v>277</v>
      </c>
      <c r="D138" s="135"/>
      <c r="E138" s="136"/>
    </row>
    <row r="139" spans="2:5" ht="369" customHeight="1">
      <c r="B139" s="96"/>
      <c r="C139" s="62" t="s">
        <v>276</v>
      </c>
      <c r="D139" s="21"/>
      <c r="E139" s="75"/>
    </row>
    <row r="140" spans="2:5" ht="13.8">
      <c r="B140" s="125" t="s">
        <v>282</v>
      </c>
      <c r="C140" s="124" t="s">
        <v>278</v>
      </c>
      <c r="D140" s="21"/>
      <c r="E140" s="74"/>
    </row>
    <row r="141" spans="2:5" ht="30" customHeight="1">
      <c r="B141" s="96"/>
      <c r="C141" s="62" t="s">
        <v>91</v>
      </c>
      <c r="D141" s="21" t="s">
        <v>81</v>
      </c>
      <c r="E141" s="75"/>
    </row>
    <row r="142" spans="2:5" ht="13.8">
      <c r="B142" s="96" t="s">
        <v>283</v>
      </c>
      <c r="C142" s="124" t="s">
        <v>279</v>
      </c>
      <c r="D142" s="21"/>
      <c r="E142" s="74"/>
    </row>
    <row r="143" spans="2:5" ht="30" customHeight="1">
      <c r="B143" s="7"/>
      <c r="C143" s="62" t="s">
        <v>91</v>
      </c>
      <c r="D143" s="21" t="s">
        <v>81</v>
      </c>
      <c r="E143" s="75"/>
    </row>
    <row r="144" spans="2:5" ht="13.8">
      <c r="B144" s="96" t="s">
        <v>284</v>
      </c>
      <c r="C144" s="124" t="s">
        <v>280</v>
      </c>
      <c r="D144" s="21"/>
      <c r="E144" s="74"/>
    </row>
    <row r="145" spans="2:5" ht="30" customHeight="1">
      <c r="B145" s="7"/>
      <c r="C145" s="62" t="s">
        <v>91</v>
      </c>
      <c r="D145" s="21" t="s">
        <v>81</v>
      </c>
      <c r="E145" s="75"/>
    </row>
    <row r="146" spans="2:5" ht="13.8">
      <c r="B146" s="139" t="s">
        <v>245</v>
      </c>
      <c r="C146" s="140" t="s">
        <v>281</v>
      </c>
      <c r="D146" s="135"/>
      <c r="E146" s="136"/>
    </row>
    <row r="147" spans="2:5" ht="409.6" customHeight="1">
      <c r="B147" s="96"/>
      <c r="C147" s="62" t="s">
        <v>275</v>
      </c>
      <c r="D147" s="21"/>
      <c r="E147" s="75"/>
    </row>
    <row r="148" spans="2:5" ht="30" customHeight="1">
      <c r="B148" s="88"/>
      <c r="C148" s="89" t="s">
        <v>92</v>
      </c>
      <c r="D148" s="90" t="s">
        <v>4</v>
      </c>
      <c r="E148" s="91"/>
    </row>
    <row r="149" spans="2:5" ht="13.8">
      <c r="B149" s="139" t="s">
        <v>295</v>
      </c>
      <c r="C149" s="140" t="s">
        <v>296</v>
      </c>
      <c r="D149" s="135"/>
      <c r="E149" s="136"/>
    </row>
    <row r="150" spans="2:5" ht="27.6">
      <c r="B150" s="96"/>
      <c r="C150" s="62" t="s">
        <v>297</v>
      </c>
      <c r="D150" s="21"/>
      <c r="E150" s="75"/>
    </row>
    <row r="151" spans="2:5" ht="30" customHeight="1">
      <c r="B151" s="88"/>
      <c r="C151" s="89" t="s">
        <v>92</v>
      </c>
      <c r="D151" s="90" t="s">
        <v>4</v>
      </c>
      <c r="E151" s="91"/>
    </row>
    <row r="152" spans="2:5" ht="13.8">
      <c r="B152" s="139" t="s">
        <v>298</v>
      </c>
      <c r="C152" s="140" t="s">
        <v>299</v>
      </c>
      <c r="D152" s="135"/>
      <c r="E152" s="136"/>
    </row>
    <row r="153" spans="2:5" ht="69">
      <c r="B153" s="96"/>
      <c r="C153" s="62" t="s">
        <v>300</v>
      </c>
      <c r="D153" s="21"/>
      <c r="E153" s="75"/>
    </row>
    <row r="154" spans="2:5" ht="30" customHeight="1">
      <c r="B154" s="88"/>
      <c r="C154" s="89" t="s">
        <v>91</v>
      </c>
      <c r="D154" s="90" t="s">
        <v>2</v>
      </c>
      <c r="E154" s="91"/>
    </row>
    <row r="155" spans="2:5" s="117" customFormat="1" ht="20.100000000000001" customHeight="1">
      <c r="B155" s="104">
        <v>6</v>
      </c>
      <c r="C155" s="105" t="s">
        <v>133</v>
      </c>
      <c r="D155" s="115"/>
      <c r="E155" s="116"/>
    </row>
    <row r="156" spans="2:5" ht="13.8">
      <c r="B156" s="7"/>
      <c r="C156" s="9"/>
      <c r="D156" s="21"/>
      <c r="E156" s="74"/>
    </row>
    <row r="157" spans="2:5" s="2" customFormat="1" ht="13.8">
      <c r="B157" s="139" t="s">
        <v>194</v>
      </c>
      <c r="C157" s="140" t="s">
        <v>47</v>
      </c>
      <c r="D157" s="135"/>
      <c r="E157" s="136"/>
    </row>
    <row r="158" spans="2:5" ht="216.75" customHeight="1">
      <c r="B158" s="96"/>
      <c r="C158" s="62" t="s">
        <v>258</v>
      </c>
      <c r="D158" s="21"/>
      <c r="E158" s="75"/>
    </row>
    <row r="159" spans="2:5" ht="13.8">
      <c r="B159" s="108" t="s">
        <v>195</v>
      </c>
      <c r="C159" s="109" t="s">
        <v>257</v>
      </c>
      <c r="D159" s="21"/>
      <c r="E159" s="74"/>
    </row>
    <row r="160" spans="2:5" ht="17.25" customHeight="1">
      <c r="B160" s="108"/>
      <c r="C160" s="62" t="s">
        <v>259</v>
      </c>
      <c r="D160" s="21"/>
      <c r="E160" s="74"/>
    </row>
    <row r="161" spans="2:5" ht="30" customHeight="1">
      <c r="B161" s="7"/>
      <c r="C161" s="62" t="s">
        <v>92</v>
      </c>
      <c r="D161" s="21" t="s">
        <v>4</v>
      </c>
      <c r="E161" s="75"/>
    </row>
    <row r="162" spans="2:5" ht="13.8">
      <c r="B162" s="108" t="s">
        <v>196</v>
      </c>
      <c r="C162" s="109" t="s">
        <v>260</v>
      </c>
      <c r="D162" s="21"/>
      <c r="E162" s="75"/>
    </row>
    <row r="163" spans="2:5" ht="27.6">
      <c r="B163" s="108"/>
      <c r="C163" s="62" t="s">
        <v>261</v>
      </c>
      <c r="D163" s="21"/>
      <c r="E163" s="74"/>
    </row>
    <row r="164" spans="2:5" ht="30" customHeight="1">
      <c r="B164" s="7"/>
      <c r="C164" s="62" t="s">
        <v>92</v>
      </c>
      <c r="D164" s="21" t="s">
        <v>4</v>
      </c>
      <c r="E164" s="75"/>
    </row>
    <row r="165" spans="2:5" ht="13.8">
      <c r="B165" s="108" t="s">
        <v>197</v>
      </c>
      <c r="C165" s="109" t="s">
        <v>198</v>
      </c>
      <c r="D165" s="21"/>
      <c r="E165" s="74"/>
    </row>
    <row r="166" spans="2:5" ht="15.75" customHeight="1">
      <c r="B166" s="108"/>
      <c r="C166" s="62" t="s">
        <v>262</v>
      </c>
      <c r="D166" s="21"/>
      <c r="E166" s="74"/>
    </row>
    <row r="167" spans="2:5" ht="30" customHeight="1">
      <c r="B167" s="7"/>
      <c r="C167" s="62" t="s">
        <v>92</v>
      </c>
      <c r="D167" s="21" t="s">
        <v>4</v>
      </c>
      <c r="E167" s="75"/>
    </row>
    <row r="168" spans="2:5" ht="13.8">
      <c r="B168" s="108" t="s">
        <v>199</v>
      </c>
      <c r="C168" s="109" t="s">
        <v>29</v>
      </c>
      <c r="D168" s="21"/>
      <c r="E168" s="75"/>
    </row>
    <row r="169" spans="2:5" ht="15.75" customHeight="1">
      <c r="B169" s="108"/>
      <c r="C169" s="62" t="s">
        <v>263</v>
      </c>
      <c r="D169" s="21"/>
      <c r="E169" s="74"/>
    </row>
    <row r="170" spans="2:5" ht="30" customHeight="1">
      <c r="B170" s="7"/>
      <c r="C170" s="62" t="s">
        <v>148</v>
      </c>
      <c r="D170" s="21" t="s">
        <v>149</v>
      </c>
      <c r="E170" s="75"/>
    </row>
    <row r="171" spans="2:5" ht="13.8">
      <c r="B171" s="108" t="s">
        <v>200</v>
      </c>
      <c r="C171" s="109" t="s">
        <v>265</v>
      </c>
      <c r="D171" s="21"/>
      <c r="E171" s="74"/>
    </row>
    <row r="172" spans="2:5" ht="15.75" customHeight="1">
      <c r="B172" s="108"/>
      <c r="C172" s="62" t="s">
        <v>264</v>
      </c>
      <c r="D172" s="21"/>
      <c r="E172" s="74"/>
    </row>
    <row r="173" spans="2:5" ht="30" customHeight="1">
      <c r="B173" s="7"/>
      <c r="C173" s="62" t="s">
        <v>148</v>
      </c>
      <c r="D173" s="21" t="s">
        <v>149</v>
      </c>
      <c r="E173" s="75"/>
    </row>
    <row r="174" spans="2:5" ht="13.8">
      <c r="B174" s="108" t="s">
        <v>201</v>
      </c>
      <c r="C174" s="109" t="s">
        <v>202</v>
      </c>
      <c r="D174" s="21"/>
      <c r="E174" s="75"/>
    </row>
    <row r="175" spans="2:5" ht="15.75" customHeight="1">
      <c r="B175" s="108"/>
      <c r="C175" s="62" t="s">
        <v>266</v>
      </c>
      <c r="D175" s="21"/>
      <c r="E175" s="74"/>
    </row>
    <row r="176" spans="2:5" ht="30" customHeight="1">
      <c r="B176" s="7"/>
      <c r="C176" s="62" t="s">
        <v>91</v>
      </c>
      <c r="D176" s="21" t="s">
        <v>81</v>
      </c>
      <c r="E176" s="75"/>
    </row>
    <row r="177" spans="2:5" ht="13.8">
      <c r="B177" s="108" t="s">
        <v>203</v>
      </c>
      <c r="C177" s="109" t="s">
        <v>204</v>
      </c>
      <c r="D177" s="21"/>
      <c r="E177" s="75"/>
    </row>
    <row r="178" spans="2:5" ht="15.75" customHeight="1">
      <c r="B178" s="108"/>
      <c r="C178" s="62" t="s">
        <v>267</v>
      </c>
      <c r="D178" s="21"/>
      <c r="E178" s="74"/>
    </row>
    <row r="179" spans="2:5" ht="30" customHeight="1">
      <c r="B179" s="7"/>
      <c r="C179" s="62" t="s">
        <v>91</v>
      </c>
      <c r="D179" s="21" t="s">
        <v>81</v>
      </c>
      <c r="E179" s="75"/>
    </row>
    <row r="180" spans="2:5" ht="13.8">
      <c r="B180" s="108" t="s">
        <v>205</v>
      </c>
      <c r="C180" s="109" t="s">
        <v>206</v>
      </c>
      <c r="D180" s="21"/>
      <c r="E180" s="75"/>
    </row>
    <row r="181" spans="2:5" ht="25.5" customHeight="1">
      <c r="B181" s="108"/>
      <c r="C181" s="62" t="s">
        <v>268</v>
      </c>
      <c r="D181" s="21"/>
      <c r="E181" s="74"/>
    </row>
    <row r="182" spans="2:5" ht="30" customHeight="1">
      <c r="B182" s="7"/>
      <c r="C182" s="62" t="s">
        <v>84</v>
      </c>
      <c r="D182" s="21" t="s">
        <v>9</v>
      </c>
      <c r="E182" s="75">
        <v>0</v>
      </c>
    </row>
    <row r="183" spans="2:5" ht="13.8">
      <c r="B183" s="110"/>
      <c r="C183" s="109"/>
      <c r="D183" s="21"/>
      <c r="E183" s="75"/>
    </row>
    <row r="184" spans="2:5" ht="13.8">
      <c r="B184" s="139" t="s">
        <v>207</v>
      </c>
      <c r="C184" s="140" t="s">
        <v>208</v>
      </c>
      <c r="D184" s="141"/>
      <c r="E184" s="142"/>
    </row>
    <row r="185" spans="2:5" ht="269.39999999999998" customHeight="1">
      <c r="B185" s="108"/>
      <c r="C185" s="62" t="s">
        <v>269</v>
      </c>
      <c r="D185" s="21"/>
      <c r="E185" s="74"/>
    </row>
    <row r="186" spans="2:5" ht="13.8">
      <c r="B186" s="108" t="s">
        <v>209</v>
      </c>
      <c r="C186" s="119" t="s">
        <v>210</v>
      </c>
      <c r="D186" s="21"/>
      <c r="E186" s="75"/>
    </row>
    <row r="187" spans="2:5" ht="30" customHeight="1">
      <c r="B187" s="7"/>
      <c r="C187" s="62" t="s">
        <v>91</v>
      </c>
      <c r="D187" s="21" t="s">
        <v>81</v>
      </c>
      <c r="E187" s="75"/>
    </row>
    <row r="188" spans="2:5" ht="13.8">
      <c r="B188" s="108" t="s">
        <v>211</v>
      </c>
      <c r="C188" s="119" t="s">
        <v>212</v>
      </c>
      <c r="D188" s="21"/>
      <c r="E188" s="75"/>
    </row>
    <row r="189" spans="2:5" ht="30" customHeight="1">
      <c r="B189" s="7"/>
      <c r="C189" s="62" t="s">
        <v>91</v>
      </c>
      <c r="D189" s="21" t="s">
        <v>81</v>
      </c>
      <c r="E189" s="75"/>
    </row>
    <row r="190" spans="2:5" ht="13.8">
      <c r="B190" s="108" t="s">
        <v>213</v>
      </c>
      <c r="C190" s="119" t="s">
        <v>214</v>
      </c>
      <c r="D190" s="21"/>
      <c r="E190" s="75"/>
    </row>
    <row r="191" spans="2:5" ht="30" customHeight="1">
      <c r="B191" s="7"/>
      <c r="C191" s="62" t="s">
        <v>91</v>
      </c>
      <c r="D191" s="21" t="s">
        <v>81</v>
      </c>
      <c r="E191" s="75"/>
    </row>
    <row r="192" spans="2:5" ht="13.8">
      <c r="B192" s="108" t="s">
        <v>215</v>
      </c>
      <c r="C192" s="119" t="s">
        <v>216</v>
      </c>
      <c r="D192" s="21"/>
      <c r="E192" s="75"/>
    </row>
    <row r="193" spans="2:5" ht="30" customHeight="1">
      <c r="B193" s="7"/>
      <c r="C193" s="62" t="s">
        <v>91</v>
      </c>
      <c r="D193" s="21" t="s">
        <v>81</v>
      </c>
      <c r="E193" s="75"/>
    </row>
    <row r="194" spans="2:5" ht="13.8">
      <c r="B194" s="108" t="s">
        <v>217</v>
      </c>
      <c r="C194" s="120" t="s">
        <v>218</v>
      </c>
      <c r="D194" s="21"/>
      <c r="E194" s="75"/>
    </row>
    <row r="195" spans="2:5" ht="30" customHeight="1">
      <c r="B195" s="7"/>
      <c r="C195" s="62" t="s">
        <v>91</v>
      </c>
      <c r="D195" s="21" t="s">
        <v>81</v>
      </c>
      <c r="E195" s="75"/>
    </row>
    <row r="196" spans="2:5" ht="13.8">
      <c r="B196" s="110"/>
      <c r="C196" s="122"/>
      <c r="D196" s="21"/>
      <c r="E196" s="75"/>
    </row>
    <row r="197" spans="2:5" ht="13.8">
      <c r="B197" s="139" t="s">
        <v>219</v>
      </c>
      <c r="C197" s="140" t="s">
        <v>220</v>
      </c>
      <c r="D197" s="141"/>
      <c r="E197" s="142"/>
    </row>
    <row r="198" spans="2:5" ht="13.8">
      <c r="B198" s="111" t="s">
        <v>221</v>
      </c>
      <c r="C198" s="112" t="s">
        <v>222</v>
      </c>
      <c r="D198" s="21"/>
      <c r="E198" s="75"/>
    </row>
    <row r="199" spans="2:5" ht="385.8" customHeight="1">
      <c r="B199" s="111"/>
      <c r="C199" s="109" t="s">
        <v>271</v>
      </c>
      <c r="D199" s="21"/>
      <c r="E199" s="75"/>
    </row>
    <row r="200" spans="2:5" ht="13.8">
      <c r="B200" s="108" t="s">
        <v>223</v>
      </c>
      <c r="C200" s="121" t="s">
        <v>224</v>
      </c>
      <c r="D200" s="21"/>
      <c r="E200" s="75"/>
    </row>
    <row r="201" spans="2:5" ht="30" customHeight="1">
      <c r="B201" s="7"/>
      <c r="C201" s="62" t="s">
        <v>92</v>
      </c>
      <c r="D201" s="21" t="s">
        <v>4</v>
      </c>
      <c r="E201" s="75"/>
    </row>
    <row r="202" spans="2:5" ht="13.8">
      <c r="B202" s="108" t="s">
        <v>225</v>
      </c>
      <c r="C202" s="121" t="s">
        <v>226</v>
      </c>
      <c r="D202" s="21"/>
      <c r="E202" s="75"/>
    </row>
    <row r="203" spans="2:5" ht="30" customHeight="1">
      <c r="B203" s="7"/>
      <c r="C203" s="62" t="s">
        <v>91</v>
      </c>
      <c r="D203" s="21" t="s">
        <v>81</v>
      </c>
      <c r="E203" s="75"/>
    </row>
    <row r="204" spans="2:5" ht="13.8">
      <c r="B204" s="108" t="s">
        <v>227</v>
      </c>
      <c r="C204" s="122" t="s">
        <v>228</v>
      </c>
      <c r="D204" s="21"/>
      <c r="E204" s="75"/>
    </row>
    <row r="205" spans="2:5" ht="30" customHeight="1">
      <c r="B205" s="7"/>
      <c r="C205" s="62" t="s">
        <v>91</v>
      </c>
      <c r="D205" s="21" t="s">
        <v>81</v>
      </c>
      <c r="E205" s="75"/>
    </row>
    <row r="206" spans="2:5" ht="12" customHeight="1">
      <c r="B206" s="7"/>
      <c r="C206" s="62"/>
      <c r="D206" s="21"/>
      <c r="E206" s="75"/>
    </row>
    <row r="207" spans="2:5" ht="13.8">
      <c r="B207" s="111" t="s">
        <v>229</v>
      </c>
      <c r="C207" s="113" t="s">
        <v>230</v>
      </c>
      <c r="D207" s="21"/>
      <c r="E207" s="75"/>
    </row>
    <row r="208" spans="2:5" ht="13.8">
      <c r="B208" s="108" t="s">
        <v>231</v>
      </c>
      <c r="C208" s="123" t="s">
        <v>301</v>
      </c>
      <c r="D208" s="21"/>
      <c r="E208" s="75"/>
    </row>
    <row r="209" spans="2:5" ht="305.39999999999998" customHeight="1">
      <c r="B209" s="108"/>
      <c r="C209" s="62" t="s">
        <v>302</v>
      </c>
      <c r="D209" s="21"/>
      <c r="E209" s="74"/>
    </row>
    <row r="210" spans="2:5" ht="30" customHeight="1">
      <c r="B210" s="7"/>
      <c r="C210" s="62" t="s">
        <v>92</v>
      </c>
      <c r="D210" s="21" t="s">
        <v>4</v>
      </c>
      <c r="E210" s="75"/>
    </row>
    <row r="211" spans="2:5" ht="13.8">
      <c r="B211" s="108" t="s">
        <v>232</v>
      </c>
      <c r="C211" s="121" t="s">
        <v>233</v>
      </c>
      <c r="D211" s="21"/>
      <c r="E211" s="75"/>
    </row>
    <row r="212" spans="2:5" ht="31.5" customHeight="1">
      <c r="B212" s="108"/>
      <c r="C212" s="62" t="s">
        <v>270</v>
      </c>
      <c r="D212" s="21"/>
      <c r="E212" s="74"/>
    </row>
    <row r="213" spans="2:5" ht="30" customHeight="1">
      <c r="B213" s="7"/>
      <c r="C213" s="62" t="s">
        <v>91</v>
      </c>
      <c r="D213" s="21" t="s">
        <v>81</v>
      </c>
      <c r="E213" s="75"/>
    </row>
    <row r="214" spans="2:5" ht="13.8">
      <c r="B214" s="111" t="s">
        <v>234</v>
      </c>
      <c r="C214" s="113" t="s">
        <v>235</v>
      </c>
      <c r="D214" s="21"/>
      <c r="E214" s="75"/>
    </row>
    <row r="215" spans="2:5" ht="207" customHeight="1">
      <c r="B215" s="108"/>
      <c r="C215" s="62" t="s">
        <v>274</v>
      </c>
      <c r="D215" s="21"/>
      <c r="E215" s="74"/>
    </row>
    <row r="216" spans="2:5" ht="30" customHeight="1">
      <c r="B216" s="7"/>
      <c r="C216" s="62" t="s">
        <v>91</v>
      </c>
      <c r="D216" s="21" t="s">
        <v>81</v>
      </c>
      <c r="E216" s="75"/>
    </row>
    <row r="217" spans="2:5" ht="13.8">
      <c r="B217" s="111" t="s">
        <v>236</v>
      </c>
      <c r="C217" s="114" t="s">
        <v>272</v>
      </c>
      <c r="D217" s="21"/>
      <c r="E217" s="75"/>
    </row>
    <row r="218" spans="2:5" ht="165.6">
      <c r="B218" s="108"/>
      <c r="C218" s="62" t="s">
        <v>273</v>
      </c>
      <c r="D218" s="21"/>
      <c r="E218" s="74"/>
    </row>
    <row r="219" spans="2:5" ht="30" customHeight="1">
      <c r="B219" s="88"/>
      <c r="C219" s="89" t="s">
        <v>91</v>
      </c>
      <c r="D219" s="90" t="s">
        <v>81</v>
      </c>
      <c r="E219" s="91"/>
    </row>
  </sheetData>
  <mergeCells count="4">
    <mergeCell ref="B2:B4"/>
    <mergeCell ref="C2:C4"/>
    <mergeCell ref="D2:D4"/>
    <mergeCell ref="E2:E4"/>
  </mergeCells>
  <phoneticPr fontId="25" type="noConversion"/>
  <printOptions horizontalCentered="1"/>
  <pageMargins left="0.70866141732283472" right="0.70866141732283472" top="0.74803149606299213" bottom="0.74803149606299213" header="0.31496062992125984" footer="0.31496062992125984"/>
  <pageSetup paperSize="9" scale="58" fitToHeight="0" orientation="portrait" r:id="rId1"/>
  <headerFooter alignWithMargins="0">
    <oddHeader>&amp;LZAC DU TRIANGLE DE L'ECHAT&amp;CLOT 2 - INFRASTRUCTURE AUTOROUTIERE&amp;RDCE MT4</oddHeader>
    <oddFooter>&amp;L&amp;10BPU - LOT 2&amp;C&amp;D&amp;R&amp;10Page &amp;P de &amp;N</oddFooter>
  </headerFooter>
  <rowBreaks count="15" manualBreakCount="15">
    <brk id="15" max="5" man="1"/>
    <brk id="21" max="5" man="1"/>
    <brk id="28" max="5" man="1"/>
    <brk id="35" max="5" man="1"/>
    <brk id="57" max="5" man="1"/>
    <brk id="73" max="5" man="1"/>
    <brk id="82" max="5" man="1"/>
    <brk id="88" max="5" man="1"/>
    <brk id="97" max="5" man="1"/>
    <brk id="112" max="5" man="1"/>
    <brk id="131" max="5" man="1"/>
    <brk id="145" max="5" man="1"/>
    <brk id="154" max="5" man="1"/>
    <brk id="183" max="5" man="1"/>
    <brk id="20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CART LOT 2</vt:lpstr>
      <vt:lpstr>Sous Détail-SIGNA déviation</vt:lpstr>
      <vt:lpstr>PREAMBULE</vt:lpstr>
      <vt:lpstr>BPU DCE MT-4</vt:lpstr>
      <vt:lpstr>'BPU DCE MT-4'!Impression_des_titres</vt:lpstr>
      <vt:lpstr>'BPU DCE MT-4'!Zone_d_impression</vt:lpstr>
      <vt:lpstr>'CART LOT 2'!Zone_d_impression</vt:lpstr>
      <vt:lpstr>PREAMBULE!Zone_d_impression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PANNETIER</dc:creator>
  <cp:lastModifiedBy>Laura CHAU</cp:lastModifiedBy>
  <cp:lastPrinted>2026-03-09T22:49:00Z</cp:lastPrinted>
  <dcterms:created xsi:type="dcterms:W3CDTF">2019-01-09T10:26:00Z</dcterms:created>
  <dcterms:modified xsi:type="dcterms:W3CDTF">2026-04-03T12:55:05Z</dcterms:modified>
</cp:coreProperties>
</file>